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Users\yuyan\Penn Dropbox\Yuyang Wang\Cookstoves\ThePaper\Census Research\"/>
    </mc:Choice>
  </mc:AlternateContent>
  <xr:revisionPtr revIDLastSave="0" documentId="13_ncr:1_{A5468DE7-2616-47B3-8073-956EDBAD2046}" xr6:coauthVersionLast="47" xr6:coauthVersionMax="47" xr10:uidLastSave="{00000000-0000-0000-0000-000000000000}"/>
  <bookViews>
    <workbookView xWindow="-98" yWindow="-98" windowWidth="21795" windowHeight="13875" xr2:uid="{46BBD49A-BC6C-44FE-9574-B18D489F0F6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1" i="1" l="1"/>
  <c r="G31" i="1"/>
  <c r="F31" i="1"/>
  <c r="H34" i="1"/>
  <c r="G34" i="1"/>
  <c r="F34" i="1"/>
  <c r="E32" i="1"/>
  <c r="Z30" i="1"/>
  <c r="Y30" i="1"/>
  <c r="X30" i="1"/>
  <c r="Z23" i="1"/>
  <c r="Y23" i="1"/>
  <c r="X23" i="1"/>
  <c r="AF21" i="1"/>
  <c r="AE21" i="1"/>
  <c r="AD21" i="1"/>
  <c r="F20" i="1"/>
  <c r="H20" i="1"/>
  <c r="G20" i="1"/>
  <c r="H15" i="1"/>
  <c r="H14" i="1"/>
  <c r="G14" i="1"/>
  <c r="F14" i="1"/>
  <c r="AF13" i="1"/>
  <c r="AE13" i="1"/>
  <c r="AD13" i="1"/>
  <c r="G12" i="1"/>
  <c r="F12" i="1"/>
  <c r="G11" i="1"/>
  <c r="H10" i="1"/>
  <c r="G10" i="1"/>
  <c r="F10" i="1"/>
  <c r="AF10" i="1"/>
  <c r="AE10" i="1"/>
  <c r="AD10" i="1"/>
  <c r="AD8" i="1"/>
  <c r="AF7" i="1"/>
  <c r="AE7" i="1"/>
  <c r="AD7" i="1"/>
  <c r="AF6" i="1"/>
  <c r="AE6" i="1"/>
  <c r="AF17" i="1"/>
  <c r="AE17" i="1"/>
  <c r="AD17" i="1"/>
  <c r="X17" i="1"/>
  <c r="K4" i="1"/>
  <c r="J4" i="1"/>
  <c r="Z17" i="1"/>
  <c r="Y17" i="1"/>
  <c r="X16" i="1"/>
  <c r="AF16" i="1"/>
  <c r="AE16" i="1"/>
  <c r="AD16" i="1"/>
  <c r="Q16" i="1"/>
  <c r="P16" i="1"/>
  <c r="H16" i="1"/>
  <c r="F16" i="1"/>
  <c r="G16" i="1"/>
  <c r="E16" i="1"/>
  <c r="Z15" i="1"/>
  <c r="K14" i="1"/>
  <c r="J14" i="1"/>
  <c r="I14" i="1"/>
  <c r="E12" i="1"/>
  <c r="H12" i="1"/>
  <c r="X11" i="1"/>
  <c r="Y11" i="1"/>
  <c r="Z11" i="1"/>
  <c r="H11" i="1"/>
  <c r="F11" i="1"/>
  <c r="E10" i="1"/>
  <c r="Z7" i="1"/>
  <c r="Y7" i="1"/>
  <c r="X7" i="1"/>
  <c r="E5" i="1"/>
  <c r="G9" i="1"/>
  <c r="H9" i="1"/>
  <c r="F9" i="1"/>
  <c r="Z9" i="1"/>
  <c r="Y9" i="1"/>
  <c r="X9" i="1"/>
  <c r="Z5" i="1"/>
  <c r="Y5" i="1"/>
  <c r="X5" i="1"/>
</calcChain>
</file>

<file path=xl/sharedStrings.xml><?xml version="1.0" encoding="utf-8"?>
<sst xmlns="http://schemas.openxmlformats.org/spreadsheetml/2006/main" count="138" uniqueCount="95">
  <si>
    <t>Country</t>
  </si>
  <si>
    <t>Kenya</t>
  </si>
  <si>
    <t>Kerosene</t>
  </si>
  <si>
    <t>Charcoal</t>
  </si>
  <si>
    <t>Lighting</t>
  </si>
  <si>
    <t>Urban</t>
  </si>
  <si>
    <t>Rural</t>
  </si>
  <si>
    <t>Total</t>
  </si>
  <si>
    <t>Toal</t>
  </si>
  <si>
    <t>Cooking</t>
  </si>
  <si>
    <t>Notes</t>
  </si>
  <si>
    <t>India</t>
  </si>
  <si>
    <t>Ethiopia</t>
  </si>
  <si>
    <t>Nigeria</t>
  </si>
  <si>
    <t>DRC</t>
  </si>
  <si>
    <t>Indonesia</t>
  </si>
  <si>
    <t xml:space="preserve">For lighting, the report only distinguishes between electricity and no electricity. </t>
  </si>
  <si>
    <t>Afghanistan</t>
  </si>
  <si>
    <t xml:space="preserve">The microdata from the 2015 Demographic and Health Survey (which did not issued a report) can be accessed at https://dhsprogram.com/methodology/survey/survey-display-471.cfm. However, DHS has temporarily suspended new data request "due to the ongoing review of US foreign assistance programs". </t>
  </si>
  <si>
    <t>Myanmar</t>
  </si>
  <si>
    <t>Year</t>
  </si>
  <si>
    <t>Location in Report</t>
  </si>
  <si>
    <t>Number of Households (Millions)</t>
  </si>
  <si>
    <t>See Notes</t>
  </si>
  <si>
    <t># of Household: Table A2; Cooking &amp; Lighting: computed from microdata, see source folder</t>
  </si>
  <si>
    <t># of Household: Section 1.2 explains that the sample is drawn from the enumeration frame created for the 2019 Ethiopia Population and Housing Census which was actually not implemented. While I could not find the enumeration frame, the report continues to say that there are 149,093 enumeration areas (EA) with an average of 131 households, which gives me the total number of households. Then it says the sample draws 93 urban and 212 rural EAs, which I took as the ratio between urban and rural households. Finally, cooking: Table 2.4; lighting: Table 2.5</t>
  </si>
  <si>
    <t xml:space="preserve">The report (Table 2.5) only contains the percentage of households possessing a kerosene lamp, which I took as kerosene usage. </t>
  </si>
  <si>
    <t>All computed from microdata, see source folder</t>
  </si>
  <si>
    <t xml:space="preserve">The last DHS was conducted in 2023, so I would expect a new report soon. Another potential data source is "Democratic Republic of the Congo - Socio-Economic Survey in Grand Kasai, 2022-2023" on the UNHCR Microdata Library. This one has data on lighting but not cooking, however it is only for the Kasai area and does not seem to contain sample weights, which raise question about its validity. </t>
  </si>
  <si>
    <t>Tanzania</t>
  </si>
  <si>
    <t>Candle</t>
  </si>
  <si>
    <t># of Household &amp; Cooking: Table 12.10; Lighting: Table 12.11</t>
  </si>
  <si>
    <t>Madagascar</t>
  </si>
  <si>
    <t>Niger</t>
  </si>
  <si>
    <t># of Household: Tableau A.1; Cooking: Tableau 2.6</t>
  </si>
  <si>
    <t>Uganda</t>
  </si>
  <si>
    <t># of Household: Table 2; Lighting: Table 8.6; Cooking: Table 8.8</t>
  </si>
  <si>
    <t>South Africa</t>
  </si>
  <si>
    <t># of Household: Figure 2.2; Cooking: Figure 11.5; Lighting: Table 19.15</t>
  </si>
  <si>
    <t xml:space="preserve">The report distinguishes households not by urban/rural but only by provinces, so only totals are reported here. However, note that there are significant variations across provinces, and indeed there are primarily rural and densly urban provinces. </t>
  </si>
  <si>
    <t>Malawi</t>
  </si>
  <si>
    <t xml:space="preserve">Clean lighting includes both grid electricity and battery. The fact that the clean lighting percentage is higher in rural areas is due to the dramatically high usage of battery torch. 45.6% of urban and 4.5% of rural households use grid electricity, while 37.5% and 87.9% of rural households use battery torch. There is a contemporaneous survey "Malawi Multiple Indicator Cluster Survey" that reports similar numbers, but I did not use it because the report does not contain household numbers and the microdata is inaccessible. </t>
  </si>
  <si>
    <t>Bangladesh</t>
  </si>
  <si>
    <t># of Household: see source folder; Cooking: Table 2.17</t>
  </si>
  <si>
    <t>Clean*</t>
  </si>
  <si>
    <t>* Clean sources include electricity, battery, natrual gas, biogas, LPG</t>
  </si>
  <si>
    <t>Wood**</t>
  </si>
  <si>
    <t>** Wood sources include firewood and agricultural residuals (straw, grass, sawdust, etc. )</t>
  </si>
  <si>
    <t>Gasoline/Diesel</t>
  </si>
  <si>
    <t>Animal Waste</t>
  </si>
  <si>
    <t># of Household: Table B1 gives urban/rural/total population, then I divided by the average urban/rural/total household size in Tableau 2.8; Cooking: Tableau 2.3</t>
  </si>
  <si>
    <t># of Household: see source folder. Cooking: Tabel 5.4; Lighting: Tabel 5.2</t>
  </si>
  <si>
    <t># of Household &amp; Lighting: Figure 3.5 Table A4 in the Key Indicator Report; Cooking: Table 5-2 in the Socio-Economic Report</t>
  </si>
  <si>
    <t xml:space="preserve">Charcoal in cooking is jointed with kerosene as "Charcoal/Kerosene". </t>
  </si>
  <si>
    <t>Candle is a joint category "Candle/paraffin/wood/plank"</t>
  </si>
  <si>
    <t># of Household: see source folder; Cooking: Tableau 10.16 and 10.17; Lighting: Tableau 10.20 and Graphique 10.2</t>
  </si>
  <si>
    <t>China</t>
  </si>
  <si>
    <t>See source folder</t>
  </si>
  <si>
    <t>Pakistan</t>
  </si>
  <si>
    <t># of Household: Section 1.2 "Sample Design" tabulates the number of enumeration blocks by urban and rural and states that "each enumeration block is comprised to 200-250 houses on average", so I multiply the number of blocks by 225 ; Lighting: Table 7.8; Cooking: Table 7.9</t>
  </si>
  <si>
    <t># of Household: Appendix A.2 states that the sampling frame is based on the 2017 General Population and Housing Census, which the Social and Living Standards 2019 survey (the one above) is also based on (Section 1.2 "Sample Design"). So the total number of households should be the same as above. Cooking: Table 2.6</t>
  </si>
  <si>
    <t>Philippines</t>
  </si>
  <si>
    <t># of Household: Table A.1 gives the total number of households in the country, and Table A.5 gives the number of sampled households in urban/rural areas and I take the ratio to compute the number of total households in urban/rural areas. Cooking: Table 2.2; Lighting: Table 2.3</t>
  </si>
  <si>
    <t>Angola</t>
  </si>
  <si>
    <t># of Household: Quadro A.1; Cooking: Quadro 2.4</t>
  </si>
  <si>
    <t xml:space="preserve">The survey questionaire did ask about lighting fuel, but this is not reported. The microdata is temporarily unaccessible on DHS due to "an ongoing review of US foreign assistance programs". </t>
  </si>
  <si>
    <t>Mozambique</t>
  </si>
  <si>
    <t># of Household: Quadro A.1; Cooking: Quadro 2.2; Lighting: Quadro 2.3</t>
  </si>
  <si>
    <t>Ghana</t>
  </si>
  <si>
    <t># of Household: Table A.2; Cooking: Table 2.2; Lighting: Table 2.3</t>
  </si>
  <si>
    <t>Ivory Coast</t>
  </si>
  <si>
    <t># of Household: Tableau A.1 gives the total population by urban/rural and Tableau 2.8 gives the average household size by urban/rural; Cooking: Tableau 2.2; Lighting: Tableau 2.3</t>
  </si>
  <si>
    <t>Cameroon</t>
  </si>
  <si>
    <t># of Household: Table A.2 gives the number of enumeration areas by urban/rural and the average number of households in each of them; Cooking: Table 2.6</t>
  </si>
  <si>
    <t>It is possible that the full report of the Fifth Cameroon Household Survey will be released soon (key indicator report released in Jan 2024).</t>
  </si>
  <si>
    <t>Burkina Faso</t>
  </si>
  <si>
    <t># of Household: Table A.1 in Volume 2; Cooking &amp; Lighting: Table 2.2 &amp; Table 2.3 in Volume 1</t>
  </si>
  <si>
    <t>For lighting, the report pools gas&amp;kerosene as "Gas" and candle&amp;firewood&amp;others as "Others" (see Section 7.7.3); I take as "Gas" as kerosene as "Others" as candle. For cooking, wood and charcoal are pooled as "Wood/Stick" (see Section 7.7.3) which I take as wood; and I take "Oil" as kerosene.</t>
  </si>
  <si>
    <t xml:space="preserve">I included this report because it distinguishes between charcoal and wood, rather than pooling them together as the 2020 report, so that we have a sense of whether the 2020 wood numbers are mostly wood or charcoal. </t>
  </si>
  <si>
    <t># of Household: Tableau A.2; Cooking: Tableau 2.2; Lighting: Tableau 2.3</t>
  </si>
  <si>
    <t>Mali</t>
  </si>
  <si>
    <t># of Household: Tableau A.2; Cooking: Tableau 2.6</t>
  </si>
  <si>
    <t>Zambia</t>
  </si>
  <si>
    <t>There is an ongoing standard DHS and the fifth general household survey (RGPH5 2022) which should release the full report soon.</t>
  </si>
  <si>
    <t>There is an ongoing standard DHS and the fifth census (CPH 2022) which should release the full report soon (preliminary report already released in 2023)</t>
  </si>
  <si>
    <t>Chad</t>
  </si>
  <si>
    <t>Senegal</t>
  </si>
  <si>
    <t>Zimbabwe</t>
  </si>
  <si>
    <t># of Household: Table A.1; Cooking: Table 2.4</t>
  </si>
  <si>
    <t>Gasoline</t>
  </si>
  <si>
    <t>The 2022 Population and Housing Census has published preliminary result in 2022, and the full report should be ready soon.</t>
  </si>
  <si>
    <t># of Household: Table SD.1; Cooking: Table TC4.2; Lighting: Table TC.4.6</t>
  </si>
  <si>
    <t># of Household: Tableau A.1; Cooking: Tableau 2.2; Lighting: Tableau 2.3</t>
  </si>
  <si>
    <t># of Household: Tableau 200: SD.1; Cooking: Tableau TC.4.2; Lighting: Tableau TC.4.6</t>
  </si>
  <si>
    <t>Sierra Leone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</si>
</sst>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sz val="11"/>
      <color theme="1"/>
      <name val="Times New Roman"/>
      <family val="1"/>
    </font>
  </fonts>
  <fills count="8">
    <fill>
      <patternFill patternType="none"/>
    </fill>
    <fill>
      <patternFill patternType="gray125"/>
    </fill>
    <fill>
      <patternFill patternType="solid">
        <fgColor rgb="FFFFFFCC"/>
        <bgColor indexed="64"/>
      </patternFill>
    </fill>
    <fill>
      <patternFill patternType="solid">
        <fgColor theme="5" tint="0.79998168889431442"/>
        <bgColor indexed="64"/>
      </patternFill>
    </fill>
    <fill>
      <patternFill patternType="solid">
        <fgColor theme="3" tint="0.89999084444715716"/>
        <bgColor indexed="64"/>
      </patternFill>
    </fill>
    <fill>
      <patternFill patternType="solid">
        <fgColor theme="0"/>
        <bgColor indexed="64"/>
      </patternFill>
    </fill>
    <fill>
      <patternFill patternType="solid">
        <fgColor theme="0" tint="-4.9989318521683403E-2"/>
        <bgColor indexed="64"/>
      </patternFill>
    </fill>
    <fill>
      <patternFill patternType="solid">
        <fgColor theme="8" tint="0.79998168889431442"/>
        <bgColor indexed="64"/>
      </patternFill>
    </fill>
  </fills>
  <borders count="14">
    <border>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55">
    <xf numFmtId="0" fontId="0" fillId="0" borderId="0" xfId="0"/>
    <xf numFmtId="0" fontId="1" fillId="2" borderId="3"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6" xfId="0" applyFont="1" applyFill="1" applyBorder="1" applyAlignment="1">
      <alignment horizontal="center" vertical="center"/>
    </xf>
    <xf numFmtId="0" fontId="1" fillId="0" borderId="0" xfId="0" applyFont="1" applyAlignment="1">
      <alignment horizontal="center" vertical="center"/>
    </xf>
    <xf numFmtId="0" fontId="1" fillId="2" borderId="4" xfId="0" applyFont="1" applyFill="1" applyBorder="1" applyAlignment="1">
      <alignment horizontal="center" vertical="center"/>
    </xf>
    <xf numFmtId="0" fontId="1" fillId="2" borderId="0" xfId="0" applyFont="1" applyFill="1" applyAlignment="1">
      <alignment horizontal="center" vertical="center"/>
    </xf>
    <xf numFmtId="0" fontId="1" fillId="2" borderId="1"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0" xfId="0" applyFont="1" applyFill="1" applyAlignment="1">
      <alignment horizontal="center" vertical="center"/>
    </xf>
    <xf numFmtId="0" fontId="1" fillId="3" borderId="1" xfId="0" applyFont="1" applyFill="1" applyBorder="1" applyAlignment="1">
      <alignment horizontal="center" vertical="center"/>
    </xf>
    <xf numFmtId="0" fontId="1" fillId="4" borderId="0" xfId="0" applyFont="1" applyFill="1" applyAlignment="1">
      <alignment horizontal="center" vertical="center"/>
    </xf>
    <xf numFmtId="0" fontId="1" fillId="4" borderId="0" xfId="0" applyFont="1" applyFill="1" applyAlignment="1">
      <alignment horizontal="left" vertical="center"/>
    </xf>
    <xf numFmtId="0" fontId="1" fillId="5" borderId="1" xfId="0" applyFont="1" applyFill="1" applyBorder="1" applyAlignment="1">
      <alignment horizontal="center" vertical="center"/>
    </xf>
    <xf numFmtId="0" fontId="1" fillId="5" borderId="0" xfId="0" applyFont="1" applyFill="1" applyAlignment="1">
      <alignment horizontal="center" vertical="center"/>
    </xf>
    <xf numFmtId="0" fontId="1" fillId="6" borderId="6" xfId="0" applyFont="1" applyFill="1" applyBorder="1" applyAlignment="1">
      <alignment horizontal="center" vertical="center"/>
    </xf>
    <xf numFmtId="0" fontId="1" fillId="6" borderId="3" xfId="0" applyFont="1" applyFill="1" applyBorder="1" applyAlignment="1">
      <alignment horizontal="center" vertical="center"/>
    </xf>
    <xf numFmtId="0" fontId="1" fillId="6" borderId="8" xfId="0" applyFont="1" applyFill="1" applyBorder="1" applyAlignment="1">
      <alignment horizontal="center" vertical="center"/>
    </xf>
    <xf numFmtId="0" fontId="1" fillId="6" borderId="4" xfId="0" applyFont="1" applyFill="1" applyBorder="1" applyAlignment="1">
      <alignment horizontal="center" vertical="center"/>
    </xf>
    <xf numFmtId="0" fontId="1" fillId="6" borderId="0" xfId="0" applyFont="1" applyFill="1" applyAlignment="1">
      <alignment horizontal="center" vertical="center"/>
    </xf>
    <xf numFmtId="0" fontId="1" fillId="4" borderId="9" xfId="0" applyFont="1" applyFill="1" applyBorder="1" applyAlignment="1">
      <alignment horizontal="left" vertical="center"/>
    </xf>
    <xf numFmtId="0" fontId="1" fillId="6" borderId="1" xfId="0" applyFont="1" applyFill="1" applyBorder="1" applyAlignment="1">
      <alignment horizontal="center" vertical="center"/>
    </xf>
    <xf numFmtId="0" fontId="1" fillId="6" borderId="4" xfId="0" applyFont="1" applyFill="1" applyBorder="1" applyAlignment="1">
      <alignment horizontal="center" vertical="center" wrapText="1"/>
    </xf>
    <xf numFmtId="0" fontId="1" fillId="7" borderId="0" xfId="0" applyFont="1" applyFill="1" applyAlignment="1">
      <alignment horizontal="center" vertical="center"/>
    </xf>
    <xf numFmtId="0" fontId="0" fillId="7" borderId="0" xfId="0" applyFill="1"/>
    <xf numFmtId="0" fontId="1" fillId="7" borderId="0" xfId="0" applyFont="1" applyFill="1" applyAlignment="1">
      <alignment horizontal="left" vertical="center"/>
    </xf>
    <xf numFmtId="0" fontId="1" fillId="2" borderId="6"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8" xfId="0" applyFont="1" applyFill="1" applyBorder="1" applyAlignment="1">
      <alignment horizontal="center" vertical="center"/>
    </xf>
    <xf numFmtId="0" fontId="1" fillId="6" borderId="4" xfId="0" applyFont="1" applyFill="1" applyBorder="1" applyAlignment="1">
      <alignment horizontal="center" vertical="center"/>
    </xf>
    <xf numFmtId="0" fontId="1" fillId="6" borderId="0" xfId="0" applyFont="1" applyFill="1" applyAlignment="1">
      <alignment horizontal="center" vertical="center"/>
    </xf>
    <xf numFmtId="0" fontId="1" fillId="6" borderId="1"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8"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7"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7" xfId="0" applyFont="1" applyFill="1" applyBorder="1" applyAlignment="1">
      <alignment horizontal="center" vertical="center"/>
    </xf>
    <xf numFmtId="0" fontId="1" fillId="5" borderId="1" xfId="0" applyFont="1" applyFill="1" applyBorder="1" applyAlignment="1">
      <alignment horizontal="center" vertical="center"/>
    </xf>
    <xf numFmtId="0" fontId="1" fillId="5" borderId="7" xfId="0" applyFont="1" applyFill="1" applyBorder="1" applyAlignment="1">
      <alignment horizontal="center" vertical="center"/>
    </xf>
    <xf numFmtId="0" fontId="1" fillId="5" borderId="9" xfId="0" applyFont="1" applyFill="1" applyBorder="1" applyAlignment="1">
      <alignment horizontal="center" vertical="center"/>
    </xf>
    <xf numFmtId="0" fontId="1" fillId="5" borderId="10" xfId="0" applyFont="1" applyFill="1" applyBorder="1" applyAlignment="1">
      <alignment horizontal="center" vertical="center"/>
    </xf>
    <xf numFmtId="0" fontId="1" fillId="6" borderId="11" xfId="0" applyFont="1" applyFill="1" applyBorder="1" applyAlignment="1">
      <alignment horizontal="center" vertical="center"/>
    </xf>
    <xf numFmtId="0" fontId="1" fillId="6" borderId="12" xfId="0" applyFont="1" applyFill="1" applyBorder="1" applyAlignment="1">
      <alignment horizontal="center" vertical="center"/>
    </xf>
    <xf numFmtId="0" fontId="1" fillId="6" borderId="13" xfId="0" applyFont="1" applyFill="1" applyBorder="1" applyAlignment="1">
      <alignment horizontal="center" vertical="center"/>
    </xf>
    <xf numFmtId="0" fontId="1" fillId="6" borderId="5" xfId="0" applyFont="1" applyFill="1" applyBorder="1" applyAlignment="1">
      <alignment horizontal="center" vertical="center"/>
    </xf>
    <xf numFmtId="0" fontId="1" fillId="6" borderId="2" xfId="0" applyFont="1" applyFill="1" applyBorder="1" applyAlignment="1">
      <alignment horizontal="center" vertical="center"/>
    </xf>
    <xf numFmtId="0" fontId="1" fillId="6" borderId="7" xfId="0" applyFont="1" applyFill="1" applyBorder="1" applyAlignment="1">
      <alignment horizontal="center" vertical="center"/>
    </xf>
    <xf numFmtId="0" fontId="1" fillId="4" borderId="4" xfId="0" applyFont="1" applyFill="1" applyBorder="1" applyAlignment="1">
      <alignment horizontal="center" vertical="center"/>
    </xf>
    <xf numFmtId="0" fontId="1" fillId="4" borderId="5" xfId="0" applyFont="1" applyFill="1" applyBorder="1" applyAlignment="1">
      <alignment horizontal="center" vertical="center"/>
    </xf>
    <xf numFmtId="0" fontId="1" fillId="3" borderId="6"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E64F4-D908-4BD4-B085-C87D7E64D01C}">
  <dimension ref="A1:AQ36"/>
  <sheetViews>
    <sheetView tabSelected="1" topLeftCell="A11" zoomScale="79" zoomScaleNormal="115" workbookViewId="0">
      <selection activeCell="R23" sqref="R23"/>
    </sheetView>
  </sheetViews>
  <sheetFormatPr defaultColWidth="9.1328125" defaultRowHeight="14.25" x14ac:dyDescent="0.45"/>
  <cols>
    <col min="1" max="1" width="10.59765625" style="4" customWidth="1"/>
    <col min="2" max="2" width="10.59765625" customWidth="1"/>
    <col min="3" max="4" width="10.59765625" style="4" customWidth="1"/>
    <col min="5" max="5" width="10.59765625" customWidth="1"/>
    <col min="6" max="41" width="9.1328125" style="4"/>
    <col min="42" max="42" width="30.59765625" style="4" customWidth="1"/>
    <col min="43" max="43" width="50.73046875" style="4" customWidth="1"/>
    <col min="44" max="16384" width="9.1328125" style="4"/>
  </cols>
  <sheetData>
    <row r="1" spans="1:43" ht="20.100000000000001" customHeight="1" x14ac:dyDescent="0.45">
      <c r="A1" s="42" t="s">
        <v>0</v>
      </c>
      <c r="B1" s="44" t="s">
        <v>20</v>
      </c>
      <c r="C1" s="46" t="s">
        <v>22</v>
      </c>
      <c r="D1" s="47"/>
      <c r="E1" s="48"/>
      <c r="F1" s="36" t="s">
        <v>4</v>
      </c>
      <c r="G1" s="37"/>
      <c r="H1" s="37"/>
      <c r="I1" s="37"/>
      <c r="J1" s="37"/>
      <c r="K1" s="37"/>
      <c r="L1" s="37"/>
      <c r="M1" s="37"/>
      <c r="N1" s="37"/>
      <c r="O1" s="37"/>
      <c r="P1" s="37"/>
      <c r="Q1" s="37"/>
      <c r="R1" s="37"/>
      <c r="S1" s="37"/>
      <c r="T1" s="37"/>
      <c r="U1" s="37"/>
      <c r="V1" s="37"/>
      <c r="W1" s="38"/>
      <c r="X1" s="39" t="s">
        <v>9</v>
      </c>
      <c r="Y1" s="40"/>
      <c r="Z1" s="40"/>
      <c r="AA1" s="40"/>
      <c r="AB1" s="40"/>
      <c r="AC1" s="40"/>
      <c r="AD1" s="40"/>
      <c r="AE1" s="40"/>
      <c r="AF1" s="40"/>
      <c r="AG1" s="40"/>
      <c r="AH1" s="40"/>
      <c r="AI1" s="40"/>
      <c r="AJ1" s="40"/>
      <c r="AK1" s="40"/>
      <c r="AL1" s="40"/>
      <c r="AM1" s="40"/>
      <c r="AN1" s="40"/>
      <c r="AO1" s="41"/>
      <c r="AP1" s="52" t="s">
        <v>21</v>
      </c>
      <c r="AQ1" s="52" t="s">
        <v>10</v>
      </c>
    </row>
    <row r="2" spans="1:43" ht="20.100000000000001" customHeight="1" x14ac:dyDescent="0.45">
      <c r="A2" s="42"/>
      <c r="B2" s="44"/>
      <c r="C2" s="49"/>
      <c r="D2" s="50"/>
      <c r="E2" s="51"/>
      <c r="F2" s="28" t="s">
        <v>44</v>
      </c>
      <c r="G2" s="29"/>
      <c r="H2" s="30"/>
      <c r="I2" s="28" t="s">
        <v>2</v>
      </c>
      <c r="J2" s="29"/>
      <c r="K2" s="30"/>
      <c r="L2" s="28" t="s">
        <v>30</v>
      </c>
      <c r="M2" s="29"/>
      <c r="N2" s="30"/>
      <c r="O2" s="28" t="s">
        <v>46</v>
      </c>
      <c r="P2" s="29"/>
      <c r="Q2" s="30"/>
      <c r="R2" s="28" t="s">
        <v>89</v>
      </c>
      <c r="S2" s="29"/>
      <c r="T2" s="30"/>
      <c r="U2" s="28" t="s">
        <v>3</v>
      </c>
      <c r="V2" s="29"/>
      <c r="W2" s="30"/>
      <c r="X2" s="34" t="s">
        <v>44</v>
      </c>
      <c r="Y2" s="34"/>
      <c r="Z2" s="35"/>
      <c r="AA2" s="54" t="s">
        <v>3</v>
      </c>
      <c r="AB2" s="34"/>
      <c r="AC2" s="35"/>
      <c r="AD2" s="54" t="s">
        <v>46</v>
      </c>
      <c r="AE2" s="34"/>
      <c r="AF2" s="35"/>
      <c r="AG2" s="34" t="s">
        <v>2</v>
      </c>
      <c r="AH2" s="34"/>
      <c r="AI2" s="35"/>
      <c r="AJ2" s="34" t="s">
        <v>49</v>
      </c>
      <c r="AK2" s="34"/>
      <c r="AL2" s="35"/>
      <c r="AM2" s="54" t="s">
        <v>48</v>
      </c>
      <c r="AN2" s="34"/>
      <c r="AO2" s="35"/>
      <c r="AP2" s="52"/>
      <c r="AQ2" s="52"/>
    </row>
    <row r="3" spans="1:43" ht="20.100000000000001" customHeight="1" x14ac:dyDescent="0.45">
      <c r="A3" s="43"/>
      <c r="B3" s="45"/>
      <c r="C3" s="17" t="s">
        <v>5</v>
      </c>
      <c r="D3" s="18" t="s">
        <v>6</v>
      </c>
      <c r="E3" s="19" t="s">
        <v>7</v>
      </c>
      <c r="F3" s="1" t="s">
        <v>5</v>
      </c>
      <c r="G3" s="1" t="s">
        <v>6</v>
      </c>
      <c r="H3" s="2" t="s">
        <v>7</v>
      </c>
      <c r="I3" s="3" t="s">
        <v>5</v>
      </c>
      <c r="J3" s="1" t="s">
        <v>6</v>
      </c>
      <c r="K3" s="2" t="s">
        <v>7</v>
      </c>
      <c r="L3" s="1" t="s">
        <v>5</v>
      </c>
      <c r="M3" s="1" t="s">
        <v>6</v>
      </c>
      <c r="N3" s="2" t="s">
        <v>7</v>
      </c>
      <c r="O3" s="1" t="s">
        <v>5</v>
      </c>
      <c r="P3" s="1" t="s">
        <v>6</v>
      </c>
      <c r="Q3" s="2" t="s">
        <v>7</v>
      </c>
      <c r="R3" s="1" t="s">
        <v>5</v>
      </c>
      <c r="S3" s="1" t="s">
        <v>6</v>
      </c>
      <c r="T3" s="2" t="s">
        <v>8</v>
      </c>
      <c r="U3" s="1" t="s">
        <v>5</v>
      </c>
      <c r="V3" s="1" t="s">
        <v>6</v>
      </c>
      <c r="W3" s="2" t="s">
        <v>7</v>
      </c>
      <c r="X3" s="8" t="s">
        <v>5</v>
      </c>
      <c r="Y3" s="8" t="s">
        <v>6</v>
      </c>
      <c r="Z3" s="9" t="s">
        <v>7</v>
      </c>
      <c r="AA3" s="8" t="s">
        <v>5</v>
      </c>
      <c r="AB3" s="8" t="s">
        <v>6</v>
      </c>
      <c r="AC3" s="9" t="s">
        <v>7</v>
      </c>
      <c r="AD3" s="8" t="s">
        <v>5</v>
      </c>
      <c r="AE3" s="8" t="s">
        <v>6</v>
      </c>
      <c r="AF3" s="9" t="s">
        <v>7</v>
      </c>
      <c r="AG3" s="10" t="s">
        <v>5</v>
      </c>
      <c r="AH3" s="8" t="s">
        <v>6</v>
      </c>
      <c r="AI3" s="9" t="s">
        <v>7</v>
      </c>
      <c r="AJ3" s="10" t="s">
        <v>5</v>
      </c>
      <c r="AK3" s="8" t="s">
        <v>6</v>
      </c>
      <c r="AL3" s="9" t="s">
        <v>7</v>
      </c>
      <c r="AM3" s="8" t="s">
        <v>5</v>
      </c>
      <c r="AN3" s="8" t="s">
        <v>6</v>
      </c>
      <c r="AO3" s="9" t="s">
        <v>8</v>
      </c>
      <c r="AP3" s="53"/>
      <c r="AQ3" s="53"/>
    </row>
    <row r="4" spans="1:43" ht="20.100000000000001" customHeight="1" x14ac:dyDescent="0.45">
      <c r="A4" s="15" t="s">
        <v>1</v>
      </c>
      <c r="B4" s="16">
        <v>2022</v>
      </c>
      <c r="C4" s="20">
        <v>4.66</v>
      </c>
      <c r="D4" s="21">
        <v>7.38</v>
      </c>
      <c r="E4" s="23">
        <v>12.04</v>
      </c>
      <c r="F4" s="6">
        <v>95.2</v>
      </c>
      <c r="G4" s="6">
        <v>88.2</v>
      </c>
      <c r="H4" s="7">
        <v>91</v>
      </c>
      <c r="I4" s="5">
        <v>1.9</v>
      </c>
      <c r="J4" s="6">
        <f>7.8+1.1</f>
        <v>8.9</v>
      </c>
      <c r="K4" s="7">
        <f>5.3+0.8</f>
        <v>6.1</v>
      </c>
      <c r="L4" s="6">
        <v>2.5</v>
      </c>
      <c r="M4" s="6">
        <v>0.9</v>
      </c>
      <c r="N4" s="7">
        <v>1.6</v>
      </c>
      <c r="O4" s="6">
        <v>0</v>
      </c>
      <c r="P4" s="6">
        <v>0.8</v>
      </c>
      <c r="Q4" s="7">
        <v>0.5</v>
      </c>
      <c r="R4" s="6">
        <v>0.1</v>
      </c>
      <c r="S4" s="6">
        <v>0.2</v>
      </c>
      <c r="T4" s="7">
        <v>0.1</v>
      </c>
      <c r="U4" s="6">
        <v>0.1</v>
      </c>
      <c r="V4" s="6">
        <v>0.1</v>
      </c>
      <c r="W4" s="7">
        <v>0.1</v>
      </c>
      <c r="X4" s="11">
        <v>63.3</v>
      </c>
      <c r="Y4" s="11">
        <v>9.6</v>
      </c>
      <c r="Z4" s="12">
        <v>31.2</v>
      </c>
      <c r="AA4" s="11">
        <v>16.899999999999999</v>
      </c>
      <c r="AB4" s="11">
        <v>7.7</v>
      </c>
      <c r="AC4" s="12">
        <v>11.4</v>
      </c>
      <c r="AD4" s="11">
        <v>9.3000000000000007</v>
      </c>
      <c r="AE4" s="11">
        <v>80.599999999999994</v>
      </c>
      <c r="AF4" s="12">
        <v>52</v>
      </c>
      <c r="AG4" s="11">
        <v>8.4</v>
      </c>
      <c r="AH4" s="11">
        <v>0.7</v>
      </c>
      <c r="AI4" s="12">
        <v>3.8</v>
      </c>
      <c r="AJ4" s="11"/>
      <c r="AK4" s="11"/>
      <c r="AL4" s="12"/>
      <c r="AM4" s="11">
        <v>0.1</v>
      </c>
      <c r="AN4" s="11">
        <v>0</v>
      </c>
      <c r="AO4" s="12">
        <v>0</v>
      </c>
      <c r="AP4" s="22" t="s">
        <v>76</v>
      </c>
      <c r="AQ4" s="14"/>
    </row>
    <row r="5" spans="1:43" ht="20.100000000000001" customHeight="1" x14ac:dyDescent="0.45">
      <c r="A5" s="15" t="s">
        <v>11</v>
      </c>
      <c r="B5" s="16">
        <v>2024</v>
      </c>
      <c r="C5" s="20">
        <v>97.89</v>
      </c>
      <c r="D5" s="21">
        <v>193.78</v>
      </c>
      <c r="E5" s="23">
        <f>D5+C5</f>
        <v>291.67</v>
      </c>
      <c r="F5" s="6">
        <v>99.7</v>
      </c>
      <c r="G5" s="6">
        <v>99.3</v>
      </c>
      <c r="H5" s="7">
        <v>99.5</v>
      </c>
      <c r="I5" s="5">
        <v>0.02</v>
      </c>
      <c r="J5" s="6">
        <v>0.1</v>
      </c>
      <c r="K5" s="7">
        <v>0.1</v>
      </c>
      <c r="L5" s="6">
        <v>0.03</v>
      </c>
      <c r="M5" s="6">
        <v>0.2</v>
      </c>
      <c r="N5" s="7">
        <v>0.1</v>
      </c>
      <c r="O5" s="6"/>
      <c r="P5" s="6"/>
      <c r="Q5" s="7"/>
      <c r="R5" s="6"/>
      <c r="S5" s="6"/>
      <c r="T5" s="7"/>
      <c r="U5" s="6"/>
      <c r="V5" s="6"/>
      <c r="W5" s="7"/>
      <c r="X5" s="11">
        <f>3.6+83.7+0.2</f>
        <v>87.5</v>
      </c>
      <c r="Y5" s="11">
        <f>0.1+48.2+0.1</f>
        <v>48.400000000000006</v>
      </c>
      <c r="Z5" s="12">
        <f>1.3+60+0.1</f>
        <v>61.4</v>
      </c>
      <c r="AA5" s="11">
        <v>0.4</v>
      </c>
      <c r="AB5" s="11">
        <v>0.3</v>
      </c>
      <c r="AC5" s="12">
        <v>0.3</v>
      </c>
      <c r="AD5" s="11">
        <v>4.7</v>
      </c>
      <c r="AE5" s="11">
        <v>46.7</v>
      </c>
      <c r="AF5" s="12">
        <v>32.6</v>
      </c>
      <c r="AG5" s="11">
        <v>0.1</v>
      </c>
      <c r="AH5" s="11">
        <v>0</v>
      </c>
      <c r="AI5" s="12">
        <v>0.03</v>
      </c>
      <c r="AJ5" s="11">
        <v>0.2</v>
      </c>
      <c r="AK5" s="11">
        <v>2.2000000000000002</v>
      </c>
      <c r="AL5" s="12">
        <v>1.5</v>
      </c>
      <c r="AM5" s="11"/>
      <c r="AN5" s="11"/>
      <c r="AO5" s="12"/>
      <c r="AP5" s="22" t="s">
        <v>24</v>
      </c>
      <c r="AQ5" s="13"/>
    </row>
    <row r="6" spans="1:43" ht="20.100000000000001" customHeight="1" x14ac:dyDescent="0.45">
      <c r="A6" s="15" t="s">
        <v>12</v>
      </c>
      <c r="B6" s="16">
        <v>2019</v>
      </c>
      <c r="C6" s="20">
        <v>5.96</v>
      </c>
      <c r="D6" s="21">
        <v>13.57</v>
      </c>
      <c r="E6" s="23">
        <v>19.53</v>
      </c>
      <c r="F6" s="6"/>
      <c r="G6" s="6"/>
      <c r="H6" s="7"/>
      <c r="I6" s="5">
        <v>6.2</v>
      </c>
      <c r="J6" s="6">
        <v>7.8</v>
      </c>
      <c r="K6" s="7">
        <v>7.3</v>
      </c>
      <c r="L6" s="6"/>
      <c r="M6" s="6"/>
      <c r="N6" s="7"/>
      <c r="O6" s="6"/>
      <c r="P6" s="6"/>
      <c r="Q6" s="7"/>
      <c r="R6" s="6"/>
      <c r="S6" s="6"/>
      <c r="T6" s="7"/>
      <c r="U6" s="6"/>
      <c r="V6" s="6"/>
      <c r="W6" s="7"/>
      <c r="X6" s="11">
        <v>20.3</v>
      </c>
      <c r="Y6" s="11">
        <v>1</v>
      </c>
      <c r="Z6" s="12">
        <v>7</v>
      </c>
      <c r="AA6" s="11">
        <v>23</v>
      </c>
      <c r="AB6" s="11">
        <v>2</v>
      </c>
      <c r="AC6" s="12">
        <v>8.5</v>
      </c>
      <c r="AD6" s="11">
        <v>53.1</v>
      </c>
      <c r="AE6" s="11">
        <f>91.1+0.6+0.8</f>
        <v>92.499999999999986</v>
      </c>
      <c r="AF6" s="12">
        <f>79.4+0.4+0.5</f>
        <v>80.300000000000011</v>
      </c>
      <c r="AG6" s="11">
        <v>0.6</v>
      </c>
      <c r="AH6" s="11">
        <v>0.2</v>
      </c>
      <c r="AI6" s="12">
        <v>0.3</v>
      </c>
      <c r="AJ6" s="11">
        <v>0.3</v>
      </c>
      <c r="AK6" s="11">
        <v>3.6</v>
      </c>
      <c r="AL6" s="12">
        <v>2.6</v>
      </c>
      <c r="AM6" s="11"/>
      <c r="AN6" s="11"/>
      <c r="AO6" s="12"/>
      <c r="AP6" s="22" t="s">
        <v>25</v>
      </c>
      <c r="AQ6" s="14" t="s">
        <v>26</v>
      </c>
    </row>
    <row r="7" spans="1:43" ht="20.100000000000001" customHeight="1" x14ac:dyDescent="0.45">
      <c r="A7" s="15" t="s">
        <v>13</v>
      </c>
      <c r="B7" s="16">
        <v>2024</v>
      </c>
      <c r="C7" s="20">
        <v>15.95</v>
      </c>
      <c r="D7" s="21">
        <v>24.87</v>
      </c>
      <c r="E7" s="23">
        <v>40.83</v>
      </c>
      <c r="F7" s="6"/>
      <c r="G7" s="6"/>
      <c r="H7" s="7"/>
      <c r="I7" s="5"/>
      <c r="J7" s="6"/>
      <c r="K7" s="7"/>
      <c r="L7" s="6"/>
      <c r="M7" s="6"/>
      <c r="N7" s="7"/>
      <c r="O7" s="6"/>
      <c r="P7" s="6"/>
      <c r="Q7" s="7"/>
      <c r="R7" s="6"/>
      <c r="S7" s="6"/>
      <c r="T7" s="7"/>
      <c r="U7" s="6"/>
      <c r="V7" s="6"/>
      <c r="W7" s="7"/>
      <c r="X7" s="11">
        <f>3.9+46.1+0.3</f>
        <v>50.3</v>
      </c>
      <c r="Y7" s="11">
        <f>0.2+11+0.2</f>
        <v>11.399999999999999</v>
      </c>
      <c r="Z7" s="12">
        <f>1.6+24.7+0.3</f>
        <v>26.6</v>
      </c>
      <c r="AA7" s="11">
        <v>12</v>
      </c>
      <c r="AB7" s="11">
        <v>5</v>
      </c>
      <c r="AC7" s="12">
        <v>7.8</v>
      </c>
      <c r="AD7" s="11">
        <f>29.7+0.1</f>
        <v>29.8</v>
      </c>
      <c r="AE7" s="11">
        <f>73.1+2</f>
        <v>75.099999999999994</v>
      </c>
      <c r="AF7" s="12">
        <f>56.1+1.2</f>
        <v>57.300000000000004</v>
      </c>
      <c r="AG7" s="11">
        <v>3</v>
      </c>
      <c r="AH7" s="11">
        <v>2.2000000000000002</v>
      </c>
      <c r="AI7" s="12">
        <v>2.5</v>
      </c>
      <c r="AJ7" s="11">
        <v>0</v>
      </c>
      <c r="AK7" s="11">
        <v>0.2</v>
      </c>
      <c r="AL7" s="12">
        <v>0.1</v>
      </c>
      <c r="AM7" s="11"/>
      <c r="AN7" s="11"/>
      <c r="AO7" s="12"/>
      <c r="AP7" s="22" t="s">
        <v>27</v>
      </c>
      <c r="AQ7" s="14"/>
    </row>
    <row r="8" spans="1:43" ht="20.100000000000001" customHeight="1" x14ac:dyDescent="0.45">
      <c r="A8" s="15" t="s">
        <v>14</v>
      </c>
      <c r="B8" s="16">
        <v>2014</v>
      </c>
      <c r="C8" s="20">
        <v>3.7</v>
      </c>
      <c r="D8" s="21">
        <v>9.6</v>
      </c>
      <c r="E8" s="23">
        <v>13.2</v>
      </c>
      <c r="F8" s="6"/>
      <c r="G8" s="6"/>
      <c r="H8" s="7"/>
      <c r="I8" s="5"/>
      <c r="J8" s="6"/>
      <c r="K8" s="7"/>
      <c r="L8" s="6"/>
      <c r="M8" s="6"/>
      <c r="N8" s="7"/>
      <c r="O8" s="6"/>
      <c r="P8" s="6"/>
      <c r="Q8" s="7"/>
      <c r="R8" s="6"/>
      <c r="S8" s="6"/>
      <c r="T8" s="7"/>
      <c r="U8" s="6"/>
      <c r="V8" s="6"/>
      <c r="W8" s="7"/>
      <c r="X8" s="11">
        <v>6.1</v>
      </c>
      <c r="Y8" s="11">
        <v>0</v>
      </c>
      <c r="Z8" s="12">
        <v>1.9</v>
      </c>
      <c r="AA8" s="11">
        <v>63</v>
      </c>
      <c r="AB8" s="11">
        <v>7.7</v>
      </c>
      <c r="AC8" s="12">
        <v>25.2</v>
      </c>
      <c r="AD8" s="11">
        <f>28.9+0.2</f>
        <v>29.099999999999998</v>
      </c>
      <c r="AE8" s="11">
        <v>91.7</v>
      </c>
      <c r="AF8" s="12">
        <v>71.900000000000006</v>
      </c>
      <c r="AG8" s="11">
        <v>0.7</v>
      </c>
      <c r="AH8" s="11">
        <v>0</v>
      </c>
      <c r="AI8" s="12">
        <v>0.2</v>
      </c>
      <c r="AJ8" s="11"/>
      <c r="AK8" s="11"/>
      <c r="AL8" s="12"/>
      <c r="AM8" s="11"/>
      <c r="AN8" s="11"/>
      <c r="AO8" s="12"/>
      <c r="AP8" s="22" t="s">
        <v>50</v>
      </c>
      <c r="AQ8" s="14" t="s">
        <v>28</v>
      </c>
    </row>
    <row r="9" spans="1:43" ht="20.100000000000001" customHeight="1" x14ac:dyDescent="0.45">
      <c r="A9" s="15" t="s">
        <v>15</v>
      </c>
      <c r="B9" s="16">
        <v>2024</v>
      </c>
      <c r="C9" s="20"/>
      <c r="D9" s="21"/>
      <c r="E9" s="23">
        <v>70.400000000000006</v>
      </c>
      <c r="F9" s="6">
        <f>99.79+0.19</f>
        <v>99.98</v>
      </c>
      <c r="G9" s="6">
        <f>96.03+2.74</f>
        <v>98.77</v>
      </c>
      <c r="H9" s="7">
        <f>98.24+1.24</f>
        <v>99.47999999999999</v>
      </c>
      <c r="I9" s="5"/>
      <c r="J9" s="6"/>
      <c r="K9" s="7"/>
      <c r="L9" s="6"/>
      <c r="M9" s="6"/>
      <c r="N9" s="7"/>
      <c r="O9" s="6"/>
      <c r="P9" s="6"/>
      <c r="Q9" s="7"/>
      <c r="R9" s="6"/>
      <c r="S9" s="6"/>
      <c r="T9" s="7"/>
      <c r="U9" s="6"/>
      <c r="V9" s="6"/>
      <c r="W9" s="7"/>
      <c r="X9" s="11">
        <f>0.5+93.5</f>
        <v>94</v>
      </c>
      <c r="Y9" s="11">
        <f>0.5+81.6</f>
        <v>82.1</v>
      </c>
      <c r="Z9" s="12">
        <f>0.5+88.6</f>
        <v>89.1</v>
      </c>
      <c r="AA9" s="11">
        <v>0.04</v>
      </c>
      <c r="AB9" s="11">
        <v>7.0000000000000007E-2</v>
      </c>
      <c r="AC9" s="12">
        <v>0.05</v>
      </c>
      <c r="AD9" s="11">
        <v>2.9</v>
      </c>
      <c r="AE9" s="11">
        <v>15.4</v>
      </c>
      <c r="AF9" s="12">
        <v>8.1</v>
      </c>
      <c r="AG9" s="11">
        <v>2.4</v>
      </c>
      <c r="AH9" s="11">
        <v>2.2999999999999998</v>
      </c>
      <c r="AI9" s="12">
        <v>2.4</v>
      </c>
      <c r="AJ9" s="11"/>
      <c r="AK9" s="11"/>
      <c r="AL9" s="12"/>
      <c r="AM9" s="11"/>
      <c r="AN9" s="11"/>
      <c r="AO9" s="12"/>
      <c r="AP9" s="22" t="s">
        <v>51</v>
      </c>
      <c r="AQ9" s="14" t="s">
        <v>16</v>
      </c>
    </row>
    <row r="10" spans="1:43" ht="20.100000000000001" customHeight="1" x14ac:dyDescent="0.45">
      <c r="A10" s="15" t="s">
        <v>19</v>
      </c>
      <c r="B10" s="16">
        <v>2017</v>
      </c>
      <c r="C10" s="20">
        <v>3.33</v>
      </c>
      <c r="D10" s="21">
        <v>7.84</v>
      </c>
      <c r="E10" s="23">
        <f>D10+C10</f>
        <v>11.17</v>
      </c>
      <c r="F10" s="6">
        <f>84.4+1.6+2.2+3.1+1.9+0.8+3</f>
        <v>97</v>
      </c>
      <c r="G10" s="6">
        <f>24+1.5+8+15.6+1.9+7.3+30.8</f>
        <v>89.1</v>
      </c>
      <c r="H10" s="7">
        <f>41.2+1.5+6.3+12.1+1.9+5.4+22.8</f>
        <v>91.2</v>
      </c>
      <c r="I10" s="5">
        <v>0.1</v>
      </c>
      <c r="J10" s="6">
        <v>1.8</v>
      </c>
      <c r="K10" s="7">
        <v>1.3</v>
      </c>
      <c r="L10" s="6">
        <v>1.6</v>
      </c>
      <c r="M10" s="6">
        <v>6.5</v>
      </c>
      <c r="N10" s="7">
        <v>5.0999999999999996</v>
      </c>
      <c r="O10" s="6"/>
      <c r="P10" s="6"/>
      <c r="Q10" s="7"/>
      <c r="R10" s="6"/>
      <c r="S10" s="6"/>
      <c r="T10" s="7"/>
      <c r="U10" s="6"/>
      <c r="V10" s="6"/>
      <c r="W10" s="7"/>
      <c r="X10" s="11">
        <v>64.400000000000006</v>
      </c>
      <c r="Y10" s="11">
        <v>15.7</v>
      </c>
      <c r="Z10" s="12">
        <v>29.6</v>
      </c>
      <c r="AA10" s="11">
        <v>17.3</v>
      </c>
      <c r="AB10" s="11">
        <v>6.3</v>
      </c>
      <c r="AC10" s="12">
        <v>9.4</v>
      </c>
      <c r="AD10" s="11">
        <f>17.2+1.1</f>
        <v>18.3</v>
      </c>
      <c r="AE10" s="11">
        <f>76.4+1.7</f>
        <v>78.100000000000009</v>
      </c>
      <c r="AF10" s="12">
        <f>59.5+1.5</f>
        <v>61</v>
      </c>
      <c r="AG10" s="11"/>
      <c r="AH10" s="11"/>
      <c r="AI10" s="12"/>
      <c r="AJ10" s="11"/>
      <c r="AK10" s="11"/>
      <c r="AL10" s="12"/>
      <c r="AM10" s="11"/>
      <c r="AN10" s="11"/>
      <c r="AO10" s="12"/>
      <c r="AP10" s="22" t="s">
        <v>52</v>
      </c>
      <c r="AQ10" s="14" t="s">
        <v>53</v>
      </c>
    </row>
    <row r="11" spans="1:43" ht="20.100000000000001" customHeight="1" x14ac:dyDescent="0.45">
      <c r="A11" s="15" t="s">
        <v>29</v>
      </c>
      <c r="B11" s="16">
        <v>2023</v>
      </c>
      <c r="C11" s="20">
        <v>5.42</v>
      </c>
      <c r="D11" s="21">
        <v>8.36</v>
      </c>
      <c r="E11" s="23">
        <v>13.78</v>
      </c>
      <c r="F11" s="6">
        <f>68.8+16.4+0.2+0.1+0.1+0.1+9.7+0.5</f>
        <v>95.899999999999977</v>
      </c>
      <c r="G11" s="6">
        <f>15.7+44.1+0.4+0.7+0.1+0.1+0.1+30.8</f>
        <v>92</v>
      </c>
      <c r="H11" s="7">
        <f>36.6+33.2+0.3+0.1+0.7+0.1+22.5</f>
        <v>93.5</v>
      </c>
      <c r="I11" s="5">
        <v>2.2999999999999998</v>
      </c>
      <c r="J11" s="6">
        <v>4.3</v>
      </c>
      <c r="K11" s="7">
        <v>3.5</v>
      </c>
      <c r="L11" s="6">
        <v>1.2</v>
      </c>
      <c r="M11" s="6">
        <v>0.6</v>
      </c>
      <c r="N11" s="7">
        <v>0.8</v>
      </c>
      <c r="O11" s="6">
        <v>0.6</v>
      </c>
      <c r="P11" s="6">
        <v>3.1</v>
      </c>
      <c r="Q11" s="7">
        <v>2.1</v>
      </c>
      <c r="R11" s="6"/>
      <c r="S11" s="6"/>
      <c r="T11" s="7"/>
      <c r="U11" s="6"/>
      <c r="V11" s="6"/>
      <c r="W11" s="7"/>
      <c r="X11" s="11">
        <f>8.6+1.4+0.2+19.9+0.1</f>
        <v>30.2</v>
      </c>
      <c r="Y11" s="11">
        <f>1.3+3.2+0.2+2.1+0.1</f>
        <v>6.9</v>
      </c>
      <c r="Z11" s="12">
        <f>4.2+2.5+0.2+9.1+0.1</f>
        <v>16.100000000000001</v>
      </c>
      <c r="AA11" s="11">
        <v>46.7</v>
      </c>
      <c r="AB11" s="11">
        <v>12.6</v>
      </c>
      <c r="AC11" s="12">
        <v>25.9</v>
      </c>
      <c r="AD11" s="11">
        <v>20.100000000000001</v>
      </c>
      <c r="AE11" s="11">
        <v>79.3</v>
      </c>
      <c r="AF11" s="12">
        <v>56.1</v>
      </c>
      <c r="AG11" s="11">
        <v>0.7</v>
      </c>
      <c r="AH11" s="11">
        <v>0.3</v>
      </c>
      <c r="AI11" s="12">
        <v>0.5</v>
      </c>
      <c r="AJ11" s="11">
        <v>0</v>
      </c>
      <c r="AK11" s="11">
        <v>0</v>
      </c>
      <c r="AL11" s="12">
        <v>0</v>
      </c>
      <c r="AM11" s="11"/>
      <c r="AN11" s="11"/>
      <c r="AO11" s="12"/>
      <c r="AP11" s="22" t="s">
        <v>31</v>
      </c>
      <c r="AQ11" s="14"/>
    </row>
    <row r="12" spans="1:43" ht="20.100000000000001" customHeight="1" x14ac:dyDescent="0.45">
      <c r="A12" s="15" t="s">
        <v>32</v>
      </c>
      <c r="B12" s="16">
        <v>2022</v>
      </c>
      <c r="C12" s="20">
        <v>5.36</v>
      </c>
      <c r="D12" s="21">
        <v>1.53</v>
      </c>
      <c r="E12" s="23">
        <f>C12+D12</f>
        <v>6.8900000000000006</v>
      </c>
      <c r="F12" s="6">
        <f>54.5+9.1+11.4+8.6</f>
        <v>83.6</v>
      </c>
      <c r="G12" s="6">
        <f>5.8+2+22.1+24.5</f>
        <v>54.400000000000006</v>
      </c>
      <c r="H12" s="7">
        <f>15.8+3.5+19.3+21.8</f>
        <v>60.400000000000006</v>
      </c>
      <c r="I12" s="5">
        <v>12.1</v>
      </c>
      <c r="J12" s="6">
        <v>39.5</v>
      </c>
      <c r="K12" s="7">
        <v>33.9</v>
      </c>
      <c r="L12" s="6">
        <v>3.5</v>
      </c>
      <c r="M12" s="6">
        <v>4.2</v>
      </c>
      <c r="N12" s="7">
        <v>4</v>
      </c>
      <c r="O12" s="6"/>
      <c r="P12" s="6"/>
      <c r="Q12" s="7"/>
      <c r="R12" s="6"/>
      <c r="S12" s="6"/>
      <c r="T12" s="7"/>
      <c r="U12" s="6"/>
      <c r="V12" s="6"/>
      <c r="W12" s="7"/>
      <c r="X12" s="11">
        <v>3.1</v>
      </c>
      <c r="Y12" s="11">
        <v>0.2</v>
      </c>
      <c r="Z12" s="12">
        <v>0.7</v>
      </c>
      <c r="AA12" s="11">
        <v>77.900000000000006</v>
      </c>
      <c r="AB12" s="11">
        <v>18.5</v>
      </c>
      <c r="AC12" s="12">
        <v>30.7</v>
      </c>
      <c r="AD12" s="11">
        <v>18.7</v>
      </c>
      <c r="AE12" s="11">
        <v>81.2</v>
      </c>
      <c r="AF12" s="12">
        <v>68.3</v>
      </c>
      <c r="AG12" s="11">
        <v>0.1</v>
      </c>
      <c r="AH12" s="11">
        <v>0</v>
      </c>
      <c r="AI12" s="12">
        <v>0</v>
      </c>
      <c r="AJ12" s="11">
        <v>0</v>
      </c>
      <c r="AK12" s="11">
        <v>0</v>
      </c>
      <c r="AL12" s="12">
        <v>0</v>
      </c>
      <c r="AM12" s="11"/>
      <c r="AN12" s="11"/>
      <c r="AO12" s="12"/>
      <c r="AP12" s="22" t="s">
        <v>55</v>
      </c>
      <c r="AQ12" s="14" t="s">
        <v>54</v>
      </c>
    </row>
    <row r="13" spans="1:43" ht="20.100000000000001" customHeight="1" x14ac:dyDescent="0.45">
      <c r="A13" s="15" t="s">
        <v>33</v>
      </c>
      <c r="B13" s="16">
        <v>2021</v>
      </c>
      <c r="C13" s="20">
        <v>0.42</v>
      </c>
      <c r="D13" s="21">
        <v>2.13</v>
      </c>
      <c r="E13" s="23">
        <v>2.5499999999999998</v>
      </c>
      <c r="F13" s="6"/>
      <c r="G13" s="6"/>
      <c r="H13" s="7"/>
      <c r="I13" s="5"/>
      <c r="J13" s="6"/>
      <c r="K13" s="7"/>
      <c r="L13" s="6"/>
      <c r="M13" s="6"/>
      <c r="N13" s="7"/>
      <c r="O13" s="6"/>
      <c r="P13" s="6"/>
      <c r="Q13" s="7"/>
      <c r="R13" s="6"/>
      <c r="S13" s="6"/>
      <c r="T13" s="7"/>
      <c r="U13" s="6"/>
      <c r="V13" s="6"/>
      <c r="W13" s="7"/>
      <c r="X13" s="11">
        <v>25.3</v>
      </c>
      <c r="Y13" s="11">
        <v>0.5</v>
      </c>
      <c r="Z13" s="12">
        <v>5.0999999999999996</v>
      </c>
      <c r="AA13" s="11">
        <v>14.6</v>
      </c>
      <c r="AB13" s="11">
        <v>0.7</v>
      </c>
      <c r="AC13" s="12">
        <v>3.3</v>
      </c>
      <c r="AD13" s="11">
        <f>56.4+8</f>
        <v>64.400000000000006</v>
      </c>
      <c r="AE13" s="11">
        <f>83.7+13.6</f>
        <v>97.3</v>
      </c>
      <c r="AF13" s="12">
        <f>78.7+11.3</f>
        <v>90</v>
      </c>
      <c r="AG13" s="11">
        <v>0</v>
      </c>
      <c r="AH13" s="11">
        <v>0.1</v>
      </c>
      <c r="AI13" s="12">
        <v>0</v>
      </c>
      <c r="AJ13" s="11">
        <v>0</v>
      </c>
      <c r="AK13" s="11">
        <v>0.5</v>
      </c>
      <c r="AL13" s="12">
        <v>0.4</v>
      </c>
      <c r="AM13" s="11"/>
      <c r="AN13" s="11"/>
      <c r="AO13" s="12"/>
      <c r="AP13" s="22" t="s">
        <v>34</v>
      </c>
      <c r="AQ13" s="14"/>
    </row>
    <row r="14" spans="1:43" ht="20.100000000000001" customHeight="1" x14ac:dyDescent="0.45">
      <c r="A14" s="15" t="s">
        <v>35</v>
      </c>
      <c r="B14" s="16">
        <v>2020</v>
      </c>
      <c r="C14" s="20">
        <v>2.12</v>
      </c>
      <c r="D14" s="21">
        <v>5.09</v>
      </c>
      <c r="E14" s="23">
        <v>7.21</v>
      </c>
      <c r="F14" s="6">
        <f>73.5+9.4</f>
        <v>82.9</v>
      </c>
      <c r="G14" s="6">
        <f>49.5+18.8</f>
        <v>68.3</v>
      </c>
      <c r="H14" s="7">
        <f>56.7+16</f>
        <v>72.7</v>
      </c>
      <c r="I14" s="5">
        <f>7.4+1.9</f>
        <v>9.3000000000000007</v>
      </c>
      <c r="J14" s="6">
        <f>17.4+2.1</f>
        <v>19.5</v>
      </c>
      <c r="K14" s="7">
        <f>14.4+2</f>
        <v>16.399999999999999</v>
      </c>
      <c r="L14" s="6">
        <v>2.6</v>
      </c>
      <c r="M14" s="6">
        <v>0.8</v>
      </c>
      <c r="N14" s="7">
        <v>1.3</v>
      </c>
      <c r="O14" s="6">
        <v>0.8</v>
      </c>
      <c r="P14" s="6">
        <v>2.2999999999999998</v>
      </c>
      <c r="Q14" s="7">
        <v>1.9</v>
      </c>
      <c r="R14" s="6"/>
      <c r="S14" s="6"/>
      <c r="T14" s="7"/>
      <c r="U14" s="6"/>
      <c r="V14" s="6"/>
      <c r="W14" s="7"/>
      <c r="X14" s="11">
        <v>4</v>
      </c>
      <c r="Y14" s="11">
        <v>0.5</v>
      </c>
      <c r="Z14" s="12">
        <v>1.4</v>
      </c>
      <c r="AA14" s="11">
        <v>57</v>
      </c>
      <c r="AB14" s="11">
        <v>9.1999999999999993</v>
      </c>
      <c r="AC14" s="12">
        <v>21.4</v>
      </c>
      <c r="AD14" s="11">
        <v>29.4</v>
      </c>
      <c r="AE14" s="11">
        <v>87.6</v>
      </c>
      <c r="AF14" s="12">
        <v>72.8</v>
      </c>
      <c r="AG14" s="11">
        <v>1.6</v>
      </c>
      <c r="AH14" s="11">
        <v>0.2</v>
      </c>
      <c r="AI14" s="12">
        <v>0.6</v>
      </c>
      <c r="AJ14" s="11"/>
      <c r="AK14" s="11"/>
      <c r="AL14" s="12"/>
      <c r="AM14" s="11"/>
      <c r="AN14" s="11"/>
      <c r="AO14" s="12"/>
      <c r="AP14" s="22" t="s">
        <v>36</v>
      </c>
      <c r="AQ14" s="14"/>
    </row>
    <row r="15" spans="1:43" ht="20.100000000000001" customHeight="1" x14ac:dyDescent="0.45">
      <c r="A15" s="15" t="s">
        <v>37</v>
      </c>
      <c r="B15" s="16">
        <v>2023</v>
      </c>
      <c r="C15" s="24"/>
      <c r="D15" s="21"/>
      <c r="E15" s="23">
        <v>19</v>
      </c>
      <c r="F15" s="6"/>
      <c r="G15" s="6"/>
      <c r="H15" s="7">
        <f>89.3+5.7+0.2</f>
        <v>95.2</v>
      </c>
      <c r="I15" s="5"/>
      <c r="J15" s="6"/>
      <c r="K15" s="7">
        <v>0.6</v>
      </c>
      <c r="L15" s="6"/>
      <c r="M15" s="6"/>
      <c r="N15" s="7">
        <v>4.3</v>
      </c>
      <c r="O15" s="6"/>
      <c r="P15" s="6"/>
      <c r="Q15" s="7"/>
      <c r="R15" s="6"/>
      <c r="S15" s="6"/>
      <c r="T15" s="7"/>
      <c r="U15" s="6"/>
      <c r="V15" s="6"/>
      <c r="W15" s="7"/>
      <c r="X15" s="11"/>
      <c r="Y15" s="11"/>
      <c r="Z15" s="12">
        <f>76.9+4.5+6.8</f>
        <v>88.2</v>
      </c>
      <c r="AA15" s="11"/>
      <c r="AB15" s="11"/>
      <c r="AC15" s="12">
        <v>0.3</v>
      </c>
      <c r="AD15" s="11"/>
      <c r="AE15" s="11"/>
      <c r="AF15" s="12">
        <v>7.8</v>
      </c>
      <c r="AG15" s="11"/>
      <c r="AH15" s="11"/>
      <c r="AI15" s="12">
        <v>2.5</v>
      </c>
      <c r="AJ15" s="11"/>
      <c r="AK15" s="11"/>
      <c r="AL15" s="12"/>
      <c r="AM15" s="11"/>
      <c r="AN15" s="11"/>
      <c r="AO15" s="12"/>
      <c r="AP15" s="22" t="s">
        <v>38</v>
      </c>
      <c r="AQ15" s="14" t="s">
        <v>39</v>
      </c>
    </row>
    <row r="16" spans="1:43" ht="20.100000000000001" customHeight="1" x14ac:dyDescent="0.45">
      <c r="A16" s="15" t="s">
        <v>40</v>
      </c>
      <c r="B16" s="16">
        <v>2020</v>
      </c>
      <c r="C16" s="20">
        <v>0.67</v>
      </c>
      <c r="D16" s="21">
        <v>3.45</v>
      </c>
      <c r="E16" s="23">
        <f>D16+C16</f>
        <v>4.12</v>
      </c>
      <c r="F16" s="6">
        <f>37.5+45.6</f>
        <v>83.1</v>
      </c>
      <c r="G16" s="6">
        <f>87.9+4.5</f>
        <v>92.4</v>
      </c>
      <c r="H16" s="7">
        <f>79.7+11.2</f>
        <v>90.9</v>
      </c>
      <c r="I16" s="5">
        <v>0.4</v>
      </c>
      <c r="J16" s="6">
        <v>0.4</v>
      </c>
      <c r="K16" s="7">
        <v>0.4</v>
      </c>
      <c r="L16" s="6">
        <v>15.4</v>
      </c>
      <c r="M16" s="6">
        <v>1.6</v>
      </c>
      <c r="N16" s="7">
        <v>3.9</v>
      </c>
      <c r="O16" s="6">
        <v>0.1</v>
      </c>
      <c r="P16" s="6">
        <f>1.25+2.3</f>
        <v>3.55</v>
      </c>
      <c r="Q16" s="7">
        <f>1.1+1.9</f>
        <v>3</v>
      </c>
      <c r="R16" s="6"/>
      <c r="S16" s="6"/>
      <c r="T16" s="7"/>
      <c r="U16" s="6"/>
      <c r="V16" s="6"/>
      <c r="W16" s="7"/>
      <c r="X16" s="11">
        <f>6.1+0.2</f>
        <v>6.3</v>
      </c>
      <c r="Y16" s="11">
        <v>0.2</v>
      </c>
      <c r="Z16" s="12">
        <v>1.2</v>
      </c>
      <c r="AA16" s="11">
        <v>74.599999999999994</v>
      </c>
      <c r="AB16" s="11">
        <v>7.5</v>
      </c>
      <c r="AC16" s="12">
        <v>18.399999999999999</v>
      </c>
      <c r="AD16" s="11">
        <f>11+0.2+7.9</f>
        <v>19.100000000000001</v>
      </c>
      <c r="AE16" s="11">
        <f>84.6+1.3+6.4</f>
        <v>92.3</v>
      </c>
      <c r="AF16" s="12">
        <f>72.6+6.6+1.2</f>
        <v>80.399999999999991</v>
      </c>
      <c r="AG16" s="11"/>
      <c r="AH16" s="11"/>
      <c r="AI16" s="12"/>
      <c r="AJ16" s="11"/>
      <c r="AK16" s="11"/>
      <c r="AL16" s="12"/>
      <c r="AM16" s="11"/>
      <c r="AN16" s="11"/>
      <c r="AO16" s="12"/>
      <c r="AP16" s="22" t="s">
        <v>27</v>
      </c>
      <c r="AQ16" s="14" t="s">
        <v>41</v>
      </c>
    </row>
    <row r="17" spans="1:43" ht="20.100000000000001" customHeight="1" x14ac:dyDescent="0.45">
      <c r="A17" s="15" t="s">
        <v>42</v>
      </c>
      <c r="B17" s="16">
        <v>2023</v>
      </c>
      <c r="C17" s="20">
        <v>13.19</v>
      </c>
      <c r="D17" s="21">
        <v>27.82</v>
      </c>
      <c r="E17" s="23">
        <v>41.01</v>
      </c>
      <c r="F17" s="6"/>
      <c r="G17" s="6"/>
      <c r="H17" s="7"/>
      <c r="I17" s="5"/>
      <c r="J17" s="6"/>
      <c r="K17" s="7"/>
      <c r="L17" s="6"/>
      <c r="M17" s="6"/>
      <c r="N17" s="7"/>
      <c r="O17" s="6"/>
      <c r="P17" s="6"/>
      <c r="Q17" s="7"/>
      <c r="R17" s="6"/>
      <c r="S17" s="6"/>
      <c r="T17" s="7"/>
      <c r="U17" s="6"/>
      <c r="V17" s="6"/>
      <c r="W17" s="7"/>
      <c r="X17" s="11">
        <f>44+17.8+0.3</f>
        <v>62.099999999999994</v>
      </c>
      <c r="Y17" s="11">
        <f>3.9+6.4+0.1</f>
        <v>10.4</v>
      </c>
      <c r="Z17" s="12">
        <f>17.5+10.3+0.2</f>
        <v>28</v>
      </c>
      <c r="AA17" s="11">
        <v>1.6</v>
      </c>
      <c r="AB17" s="11">
        <v>5.3</v>
      </c>
      <c r="AC17" s="12">
        <v>4</v>
      </c>
      <c r="AD17" s="11">
        <f>32.2+4.1</f>
        <v>36.300000000000004</v>
      </c>
      <c r="AE17" s="11">
        <f>69.6+14.72</f>
        <v>84.32</v>
      </c>
      <c r="AF17" s="12">
        <f>56.9+11.1</f>
        <v>68</v>
      </c>
      <c r="AG17" s="11">
        <v>0</v>
      </c>
      <c r="AH17" s="11">
        <v>0.01</v>
      </c>
      <c r="AI17" s="12">
        <v>0.01</v>
      </c>
      <c r="AJ17" s="11"/>
      <c r="AK17" s="11"/>
      <c r="AL17" s="12"/>
      <c r="AM17" s="11">
        <v>0</v>
      </c>
      <c r="AN17" s="11">
        <v>0.01</v>
      </c>
      <c r="AO17" s="12">
        <v>0.01</v>
      </c>
      <c r="AP17" s="22" t="s">
        <v>43</v>
      </c>
      <c r="AQ17" s="14"/>
    </row>
    <row r="18" spans="1:43" ht="20.100000000000001" customHeight="1" x14ac:dyDescent="0.45">
      <c r="A18" s="15" t="s">
        <v>17</v>
      </c>
      <c r="B18" s="16">
        <v>2015</v>
      </c>
      <c r="C18" s="31" t="s">
        <v>23</v>
      </c>
      <c r="D18" s="32"/>
      <c r="E18" s="33"/>
      <c r="F18" s="6"/>
      <c r="G18" s="6"/>
      <c r="H18" s="7"/>
      <c r="I18" s="5"/>
      <c r="J18" s="6"/>
      <c r="K18" s="7"/>
      <c r="L18" s="6"/>
      <c r="M18" s="6"/>
      <c r="N18" s="7"/>
      <c r="O18" s="6"/>
      <c r="P18" s="6"/>
      <c r="Q18" s="7"/>
      <c r="R18" s="6"/>
      <c r="S18" s="6"/>
      <c r="T18" s="7"/>
      <c r="U18" s="6"/>
      <c r="V18" s="6"/>
      <c r="W18" s="7"/>
      <c r="X18" s="11"/>
      <c r="Y18" s="11"/>
      <c r="Z18" s="12"/>
      <c r="AA18" s="11"/>
      <c r="AB18" s="11"/>
      <c r="AC18" s="12"/>
      <c r="AD18" s="11"/>
      <c r="AE18" s="11"/>
      <c r="AF18" s="12"/>
      <c r="AG18" s="11"/>
      <c r="AH18" s="11"/>
      <c r="AI18" s="12"/>
      <c r="AJ18" s="11"/>
      <c r="AK18" s="11"/>
      <c r="AL18" s="12"/>
      <c r="AM18" s="11"/>
      <c r="AN18" s="11"/>
      <c r="AO18" s="12"/>
      <c r="AP18" s="22"/>
      <c r="AQ18" s="14" t="s">
        <v>18</v>
      </c>
    </row>
    <row r="19" spans="1:43" ht="20.100000000000001" customHeight="1" x14ac:dyDescent="0.45">
      <c r="A19" s="15" t="s">
        <v>56</v>
      </c>
      <c r="B19" s="16">
        <v>2020</v>
      </c>
      <c r="C19" s="20">
        <v>336.04</v>
      </c>
      <c r="D19" s="21">
        <v>186.65</v>
      </c>
      <c r="E19" s="23">
        <v>522.69000000000005</v>
      </c>
      <c r="F19" s="6"/>
      <c r="G19" s="6"/>
      <c r="H19" s="7"/>
      <c r="I19" s="5"/>
      <c r="J19" s="6"/>
      <c r="K19" s="7"/>
      <c r="L19" s="6"/>
      <c r="M19" s="6"/>
      <c r="N19" s="7"/>
      <c r="O19" s="6"/>
      <c r="P19" s="6"/>
      <c r="Q19" s="7"/>
      <c r="R19" s="6"/>
      <c r="S19" s="6"/>
      <c r="T19" s="7"/>
      <c r="U19" s="6"/>
      <c r="V19" s="6"/>
      <c r="W19" s="7"/>
      <c r="X19" s="11">
        <v>95.3</v>
      </c>
      <c r="Y19" s="11">
        <v>67.8</v>
      </c>
      <c r="Z19" s="12">
        <v>85.2</v>
      </c>
      <c r="AA19" s="11">
        <v>1.5</v>
      </c>
      <c r="AB19" s="11">
        <v>6.8</v>
      </c>
      <c r="AC19" s="12">
        <v>3.5</v>
      </c>
      <c r="AD19" s="11">
        <v>1.7</v>
      </c>
      <c r="AE19" s="11">
        <v>23.8</v>
      </c>
      <c r="AF19" s="12">
        <v>9.8000000000000007</v>
      </c>
      <c r="AG19" s="11"/>
      <c r="AH19" s="11"/>
      <c r="AI19" s="12"/>
      <c r="AJ19" s="11"/>
      <c r="AK19" s="11"/>
      <c r="AL19" s="12"/>
      <c r="AM19" s="11"/>
      <c r="AN19" s="11"/>
      <c r="AO19" s="12"/>
      <c r="AP19" s="22" t="s">
        <v>57</v>
      </c>
      <c r="AQ19" s="14"/>
    </row>
    <row r="20" spans="1:43" ht="20.100000000000001" customHeight="1" x14ac:dyDescent="0.45">
      <c r="A20" s="15" t="s">
        <v>58</v>
      </c>
      <c r="B20" s="16">
        <v>2020</v>
      </c>
      <c r="C20" s="20">
        <v>12.5</v>
      </c>
      <c r="D20" s="21">
        <v>25.51</v>
      </c>
      <c r="E20" s="23">
        <v>38.01</v>
      </c>
      <c r="F20" s="6">
        <f>98.02+0.89</f>
        <v>98.91</v>
      </c>
      <c r="G20" s="6">
        <f>86.43+7.72</f>
        <v>94.15</v>
      </c>
      <c r="H20" s="7">
        <f>90.91+5.08</f>
        <v>95.99</v>
      </c>
      <c r="I20" s="5">
        <v>0.53</v>
      </c>
      <c r="J20" s="6">
        <v>1.01</v>
      </c>
      <c r="K20" s="7">
        <v>0.82</v>
      </c>
      <c r="L20" s="6">
        <v>0.56000000000000005</v>
      </c>
      <c r="M20" s="6">
        <v>4.84</v>
      </c>
      <c r="N20" s="7">
        <v>3.18</v>
      </c>
      <c r="O20" s="6"/>
      <c r="P20" s="6"/>
      <c r="Q20" s="7"/>
      <c r="R20" s="6"/>
      <c r="S20" s="6"/>
      <c r="T20" s="7"/>
      <c r="U20" s="6"/>
      <c r="V20" s="6"/>
      <c r="W20" s="7"/>
      <c r="X20" s="11">
        <v>88</v>
      </c>
      <c r="Y20" s="11">
        <v>23.2</v>
      </c>
      <c r="Z20" s="12">
        <v>48.2</v>
      </c>
      <c r="AA20" s="11"/>
      <c r="AB20" s="11"/>
      <c r="AC20" s="12"/>
      <c r="AD20" s="11">
        <v>10.5</v>
      </c>
      <c r="AE20" s="11">
        <v>60.1</v>
      </c>
      <c r="AF20" s="12">
        <v>40.9</v>
      </c>
      <c r="AG20" s="11">
        <v>0.02</v>
      </c>
      <c r="AH20" s="11">
        <v>0.02</v>
      </c>
      <c r="AI20" s="12">
        <v>0.02</v>
      </c>
      <c r="AJ20" s="11"/>
      <c r="AK20" s="11"/>
      <c r="AL20" s="12"/>
      <c r="AM20" s="11"/>
      <c r="AN20" s="11"/>
      <c r="AO20" s="12"/>
      <c r="AP20" s="22" t="s">
        <v>59</v>
      </c>
      <c r="AQ20" s="14" t="s">
        <v>77</v>
      </c>
    </row>
    <row r="21" spans="1:43" ht="20.100000000000001" customHeight="1" x14ac:dyDescent="0.45">
      <c r="A21" s="15" t="s">
        <v>58</v>
      </c>
      <c r="B21" s="16">
        <v>2019</v>
      </c>
      <c r="C21" s="31" t="s">
        <v>23</v>
      </c>
      <c r="D21" s="32"/>
      <c r="E21" s="33"/>
      <c r="F21" s="6"/>
      <c r="G21" s="6"/>
      <c r="H21" s="7"/>
      <c r="I21" s="5"/>
      <c r="J21" s="6"/>
      <c r="K21" s="7"/>
      <c r="L21" s="6"/>
      <c r="M21" s="6"/>
      <c r="N21" s="7"/>
      <c r="O21" s="6"/>
      <c r="P21" s="6"/>
      <c r="Q21" s="7"/>
      <c r="R21" s="6"/>
      <c r="S21" s="6"/>
      <c r="T21" s="7"/>
      <c r="U21" s="6"/>
      <c r="V21" s="6"/>
      <c r="W21" s="7"/>
      <c r="X21" s="11">
        <v>86.3</v>
      </c>
      <c r="Y21" s="11">
        <v>26.1</v>
      </c>
      <c r="Z21" s="12">
        <v>49.1</v>
      </c>
      <c r="AA21" s="11">
        <v>0.7</v>
      </c>
      <c r="AB21" s="11">
        <v>1.7</v>
      </c>
      <c r="AC21" s="12">
        <v>1.3</v>
      </c>
      <c r="AD21" s="11">
        <f>10.4+0.2+1</f>
        <v>11.6</v>
      </c>
      <c r="AE21" s="11">
        <f>50.1+2.6+9.7</f>
        <v>62.400000000000006</v>
      </c>
      <c r="AF21" s="12">
        <f>34.9+1.7+6.4</f>
        <v>43</v>
      </c>
      <c r="AG21" s="11"/>
      <c r="AH21" s="11"/>
      <c r="AI21" s="12"/>
      <c r="AJ21" s="11">
        <v>1.1000000000000001</v>
      </c>
      <c r="AK21" s="11">
        <v>9.5</v>
      </c>
      <c r="AL21" s="12">
        <v>6.3</v>
      </c>
      <c r="AM21" s="11"/>
      <c r="AN21" s="11"/>
      <c r="AO21" s="12"/>
      <c r="AP21" s="22" t="s">
        <v>60</v>
      </c>
      <c r="AQ21" s="14" t="s">
        <v>78</v>
      </c>
    </row>
    <row r="22" spans="1:43" ht="20.100000000000001" customHeight="1" x14ac:dyDescent="0.45">
      <c r="A22" s="15" t="s">
        <v>61</v>
      </c>
      <c r="B22" s="16">
        <v>2022</v>
      </c>
      <c r="C22" s="20">
        <v>8.74</v>
      </c>
      <c r="D22" s="21">
        <v>14.24</v>
      </c>
      <c r="E22" s="23">
        <v>22.98</v>
      </c>
      <c r="F22" s="6">
        <v>99.1</v>
      </c>
      <c r="G22" s="6">
        <v>97.4</v>
      </c>
      <c r="H22" s="7">
        <v>98.3</v>
      </c>
      <c r="I22" s="5">
        <v>0.3</v>
      </c>
      <c r="J22" s="6">
        <v>1.5</v>
      </c>
      <c r="K22" s="7">
        <v>0.9</v>
      </c>
      <c r="L22" s="6">
        <v>0.1</v>
      </c>
      <c r="M22" s="6">
        <v>0.1</v>
      </c>
      <c r="N22" s="7">
        <v>0.1</v>
      </c>
      <c r="O22" s="6">
        <v>0</v>
      </c>
      <c r="P22" s="6">
        <v>0.2</v>
      </c>
      <c r="Q22" s="7">
        <v>0.1</v>
      </c>
      <c r="R22" s="6">
        <v>0.2</v>
      </c>
      <c r="S22" s="6">
        <v>0.5</v>
      </c>
      <c r="T22" s="7">
        <v>0.3</v>
      </c>
      <c r="U22" s="6"/>
      <c r="V22" s="6"/>
      <c r="W22" s="7"/>
      <c r="X22" s="11">
        <v>78.900000000000006</v>
      </c>
      <c r="Y22" s="11">
        <v>36.799999999999997</v>
      </c>
      <c r="Z22" s="12">
        <v>59.3</v>
      </c>
      <c r="AA22" s="11">
        <v>6.2</v>
      </c>
      <c r="AB22" s="11">
        <v>10.1</v>
      </c>
      <c r="AC22" s="12">
        <v>8</v>
      </c>
      <c r="AD22" s="11">
        <v>13.2</v>
      </c>
      <c r="AE22" s="11">
        <v>51.9</v>
      </c>
      <c r="AF22" s="12">
        <v>31.3</v>
      </c>
      <c r="AG22" s="11">
        <v>0.7</v>
      </c>
      <c r="AH22" s="11">
        <v>0.1</v>
      </c>
      <c r="AI22" s="12">
        <v>0.4</v>
      </c>
      <c r="AJ22" s="11"/>
      <c r="AK22" s="11"/>
      <c r="AL22" s="12"/>
      <c r="AM22" s="11"/>
      <c r="AN22" s="11"/>
      <c r="AO22" s="12"/>
      <c r="AP22" s="22" t="s">
        <v>62</v>
      </c>
      <c r="AQ22" s="14"/>
    </row>
    <row r="23" spans="1:43" ht="20.100000000000001" customHeight="1" x14ac:dyDescent="0.45">
      <c r="A23" s="15" t="s">
        <v>63</v>
      </c>
      <c r="B23" s="16">
        <v>2016</v>
      </c>
      <c r="C23" s="20">
        <v>3.55</v>
      </c>
      <c r="D23" s="21">
        <v>2.25</v>
      </c>
      <c r="E23" s="23">
        <v>5.8</v>
      </c>
      <c r="F23" s="6"/>
      <c r="G23" s="6"/>
      <c r="H23" s="7"/>
      <c r="I23" s="5"/>
      <c r="J23" s="6"/>
      <c r="K23" s="7"/>
      <c r="L23" s="6"/>
      <c r="M23" s="6"/>
      <c r="N23" s="7"/>
      <c r="O23" s="6"/>
      <c r="P23" s="6"/>
      <c r="Q23" s="7"/>
      <c r="R23" s="6"/>
      <c r="S23" s="6"/>
      <c r="T23" s="7"/>
      <c r="U23" s="6"/>
      <c r="V23" s="6"/>
      <c r="W23" s="7"/>
      <c r="X23" s="11">
        <f>2.2+74.1</f>
        <v>76.3</v>
      </c>
      <c r="Y23" s="11">
        <f>0.1+7.8</f>
        <v>7.8999999999999995</v>
      </c>
      <c r="Z23" s="12">
        <f>1.4+48.4</f>
        <v>49.8</v>
      </c>
      <c r="AA23" s="11">
        <v>16.2</v>
      </c>
      <c r="AB23" s="11">
        <v>13.7</v>
      </c>
      <c r="AC23" s="12">
        <v>15.2</v>
      </c>
      <c r="AD23" s="11">
        <v>4.9000000000000004</v>
      </c>
      <c r="AE23" s="11">
        <v>76.8</v>
      </c>
      <c r="AF23" s="12">
        <v>32.799999999999997</v>
      </c>
      <c r="AG23" s="11">
        <v>1.4</v>
      </c>
      <c r="AH23" s="11">
        <v>0.3</v>
      </c>
      <c r="AI23" s="12">
        <v>0.9</v>
      </c>
      <c r="AJ23" s="11"/>
      <c r="AK23" s="11"/>
      <c r="AL23" s="12"/>
      <c r="AM23" s="11"/>
      <c r="AN23" s="11"/>
      <c r="AO23" s="12"/>
      <c r="AP23" s="22" t="s">
        <v>64</v>
      </c>
      <c r="AQ23" s="14" t="s">
        <v>65</v>
      </c>
    </row>
    <row r="24" spans="1:43" ht="20.100000000000001" customHeight="1" x14ac:dyDescent="0.45">
      <c r="A24" s="15" t="s">
        <v>66</v>
      </c>
      <c r="B24" s="16">
        <v>2023</v>
      </c>
      <c r="C24" s="20">
        <v>1.95</v>
      </c>
      <c r="D24" s="21">
        <v>4.21</v>
      </c>
      <c r="E24" s="23">
        <v>6.16</v>
      </c>
      <c r="F24" s="6">
        <v>93.7</v>
      </c>
      <c r="G24" s="6">
        <v>84.2</v>
      </c>
      <c r="H24" s="7">
        <v>87.4</v>
      </c>
      <c r="I24" s="5">
        <v>1.1000000000000001</v>
      </c>
      <c r="J24" s="6">
        <v>1</v>
      </c>
      <c r="K24" s="7">
        <v>1</v>
      </c>
      <c r="L24" s="6">
        <v>1.6</v>
      </c>
      <c r="M24" s="6">
        <v>0.9</v>
      </c>
      <c r="N24" s="7">
        <v>1.1000000000000001</v>
      </c>
      <c r="O24" s="6">
        <v>1.3</v>
      </c>
      <c r="P24" s="6">
        <v>6.4</v>
      </c>
      <c r="Q24" s="7">
        <v>4.7</v>
      </c>
      <c r="R24" s="6">
        <v>0</v>
      </c>
      <c r="S24" s="6">
        <v>0</v>
      </c>
      <c r="T24" s="7">
        <v>0</v>
      </c>
      <c r="U24" s="6">
        <v>0.6</v>
      </c>
      <c r="V24" s="6">
        <v>0.1</v>
      </c>
      <c r="W24" s="7">
        <v>0.3</v>
      </c>
      <c r="X24" s="11">
        <v>17.3</v>
      </c>
      <c r="Y24" s="11">
        <v>1.8</v>
      </c>
      <c r="Z24" s="12">
        <v>7</v>
      </c>
      <c r="AA24" s="11">
        <v>54</v>
      </c>
      <c r="AB24" s="11">
        <v>7.6</v>
      </c>
      <c r="AC24" s="12">
        <v>23.3</v>
      </c>
      <c r="AD24" s="11">
        <v>27.9</v>
      </c>
      <c r="AE24" s="11">
        <v>89.2</v>
      </c>
      <c r="AF24" s="12">
        <v>68.7</v>
      </c>
      <c r="AG24" s="11">
        <v>0.1</v>
      </c>
      <c r="AH24" s="11">
        <v>0.1</v>
      </c>
      <c r="AI24" s="12">
        <v>0.1</v>
      </c>
      <c r="AJ24" s="11">
        <v>0</v>
      </c>
      <c r="AK24" s="11">
        <v>0</v>
      </c>
      <c r="AL24" s="12">
        <v>0</v>
      </c>
      <c r="AM24" s="11">
        <v>0</v>
      </c>
      <c r="AN24" s="11">
        <v>0.1</v>
      </c>
      <c r="AO24" s="12">
        <v>0.1</v>
      </c>
      <c r="AP24" s="22" t="s">
        <v>67</v>
      </c>
      <c r="AQ24" s="14"/>
    </row>
    <row r="25" spans="1:43" ht="20.100000000000001" customHeight="1" x14ac:dyDescent="0.45">
      <c r="A25" s="15" t="s">
        <v>68</v>
      </c>
      <c r="B25" s="16">
        <v>2022</v>
      </c>
      <c r="C25" s="20">
        <v>5.08</v>
      </c>
      <c r="D25" s="21">
        <v>3.29</v>
      </c>
      <c r="E25" s="23">
        <v>8.3699999999999992</v>
      </c>
      <c r="F25" s="6">
        <v>99</v>
      </c>
      <c r="G25" s="6">
        <v>98.8</v>
      </c>
      <c r="H25" s="7">
        <v>98.9</v>
      </c>
      <c r="I25" s="5">
        <v>0.2</v>
      </c>
      <c r="J25" s="6">
        <v>0.1</v>
      </c>
      <c r="K25" s="7">
        <v>0.2</v>
      </c>
      <c r="L25" s="6">
        <v>0.1</v>
      </c>
      <c r="M25" s="6">
        <v>0.1</v>
      </c>
      <c r="N25" s="7">
        <v>0.1</v>
      </c>
      <c r="O25" s="6">
        <v>0.1</v>
      </c>
      <c r="P25" s="6">
        <v>0.3</v>
      </c>
      <c r="Q25" s="7">
        <v>0.2</v>
      </c>
      <c r="R25" s="6">
        <v>0</v>
      </c>
      <c r="S25" s="6">
        <v>0</v>
      </c>
      <c r="T25" s="7">
        <v>0</v>
      </c>
      <c r="U25" s="6">
        <v>0.2</v>
      </c>
      <c r="V25" s="6">
        <v>0.1</v>
      </c>
      <c r="W25" s="7">
        <v>0.2</v>
      </c>
      <c r="X25" s="11">
        <v>41.7</v>
      </c>
      <c r="Y25" s="11">
        <v>11.2</v>
      </c>
      <c r="Z25" s="12">
        <v>28.7</v>
      </c>
      <c r="AA25" s="11">
        <v>39</v>
      </c>
      <c r="AB25" s="11">
        <v>18.899999999999999</v>
      </c>
      <c r="AC25" s="12">
        <v>30.5</v>
      </c>
      <c r="AD25" s="11">
        <v>14.9</v>
      </c>
      <c r="AE25" s="11">
        <v>66.900000000000006</v>
      </c>
      <c r="AF25" s="12">
        <v>36.9</v>
      </c>
      <c r="AG25" s="11">
        <v>0</v>
      </c>
      <c r="AH25" s="11">
        <v>0</v>
      </c>
      <c r="AI25" s="12">
        <v>0</v>
      </c>
      <c r="AJ25" s="11">
        <v>0</v>
      </c>
      <c r="AK25" s="11">
        <v>0</v>
      </c>
      <c r="AL25" s="12">
        <v>0</v>
      </c>
      <c r="AM25" s="11"/>
      <c r="AN25" s="11"/>
      <c r="AO25" s="12"/>
      <c r="AP25" s="22" t="s">
        <v>69</v>
      </c>
      <c r="AQ25" s="14"/>
    </row>
    <row r="26" spans="1:43" ht="20.100000000000001" customHeight="1" x14ac:dyDescent="0.45">
      <c r="A26" s="15" t="s">
        <v>70</v>
      </c>
      <c r="B26" s="16">
        <v>2021</v>
      </c>
      <c r="C26" s="20">
        <v>3.65</v>
      </c>
      <c r="D26" s="21">
        <v>2.96</v>
      </c>
      <c r="E26" s="23">
        <v>6.61</v>
      </c>
      <c r="F26" s="6">
        <v>98.4</v>
      </c>
      <c r="G26" s="6">
        <v>97.5</v>
      </c>
      <c r="H26" s="7">
        <v>98</v>
      </c>
      <c r="I26" s="5">
        <v>0</v>
      </c>
      <c r="J26" s="6">
        <v>0.2</v>
      </c>
      <c r="K26" s="7">
        <v>0.1</v>
      </c>
      <c r="L26" s="6">
        <v>0.5</v>
      </c>
      <c r="M26" s="6">
        <v>0.1</v>
      </c>
      <c r="N26" s="7">
        <v>0.3</v>
      </c>
      <c r="O26" s="6">
        <v>0.1</v>
      </c>
      <c r="P26" s="6">
        <v>0</v>
      </c>
      <c r="Q26" s="7">
        <v>0</v>
      </c>
      <c r="R26" s="6">
        <v>0</v>
      </c>
      <c r="S26" s="6">
        <v>0.6</v>
      </c>
      <c r="T26" s="7">
        <v>0.3</v>
      </c>
      <c r="U26" s="6"/>
      <c r="V26" s="6"/>
      <c r="W26" s="7"/>
      <c r="X26" s="11">
        <v>64.900000000000006</v>
      </c>
      <c r="Y26" s="11">
        <v>9.9</v>
      </c>
      <c r="Z26" s="12">
        <v>41.6</v>
      </c>
      <c r="AA26" s="11">
        <v>9</v>
      </c>
      <c r="AB26" s="11">
        <v>3.8</v>
      </c>
      <c r="AC26" s="12">
        <v>6.8</v>
      </c>
      <c r="AD26" s="11">
        <v>29.1</v>
      </c>
      <c r="AE26" s="11">
        <v>84.3</v>
      </c>
      <c r="AF26" s="12">
        <v>52.5</v>
      </c>
      <c r="AG26" s="11">
        <v>0</v>
      </c>
      <c r="AH26" s="11">
        <v>0</v>
      </c>
      <c r="AI26" s="12">
        <v>0</v>
      </c>
      <c r="AJ26" s="11">
        <v>0</v>
      </c>
      <c r="AK26" s="11">
        <v>0</v>
      </c>
      <c r="AL26" s="12">
        <v>0</v>
      </c>
      <c r="AM26" s="11">
        <v>0.1</v>
      </c>
      <c r="AN26" s="11">
        <v>0</v>
      </c>
      <c r="AO26" s="12">
        <v>0.1</v>
      </c>
      <c r="AP26" s="22" t="s">
        <v>71</v>
      </c>
      <c r="AQ26" s="14"/>
    </row>
    <row r="27" spans="1:43" ht="20.100000000000001" customHeight="1" x14ac:dyDescent="0.45">
      <c r="A27" s="15" t="s">
        <v>72</v>
      </c>
      <c r="B27" s="16">
        <v>2022</v>
      </c>
      <c r="C27" s="20">
        <v>1.96</v>
      </c>
      <c r="D27" s="21">
        <v>1.53</v>
      </c>
      <c r="E27" s="23">
        <v>3.5</v>
      </c>
      <c r="F27" s="6"/>
      <c r="G27" s="6"/>
      <c r="H27" s="7"/>
      <c r="I27" s="5"/>
      <c r="J27" s="6"/>
      <c r="K27" s="7"/>
      <c r="L27" s="6"/>
      <c r="M27" s="6"/>
      <c r="N27" s="7"/>
      <c r="O27" s="6"/>
      <c r="P27" s="6"/>
      <c r="Q27" s="7"/>
      <c r="R27" s="6"/>
      <c r="S27" s="6"/>
      <c r="T27" s="7"/>
      <c r="U27" s="6"/>
      <c r="V27" s="6"/>
      <c r="W27" s="7"/>
      <c r="X27" s="11">
        <v>71.2</v>
      </c>
      <c r="Y27" s="11">
        <v>33</v>
      </c>
      <c r="Z27" s="12">
        <v>50</v>
      </c>
      <c r="AA27" s="11">
        <v>8.8000000000000007</v>
      </c>
      <c r="AB27" s="11">
        <v>5.9</v>
      </c>
      <c r="AC27" s="12">
        <v>7.2</v>
      </c>
      <c r="AD27" s="11">
        <v>9.9</v>
      </c>
      <c r="AE27" s="11">
        <v>53.6</v>
      </c>
      <c r="AF27" s="12">
        <v>34.200000000000003</v>
      </c>
      <c r="AG27" s="11">
        <v>3.1</v>
      </c>
      <c r="AH27" s="11">
        <v>2.2000000000000002</v>
      </c>
      <c r="AI27" s="12">
        <v>2.6</v>
      </c>
      <c r="AJ27" s="11"/>
      <c r="AK27" s="11"/>
      <c r="AL27" s="12"/>
      <c r="AM27" s="11"/>
      <c r="AN27" s="11"/>
      <c r="AO27" s="12"/>
      <c r="AP27" s="22" t="s">
        <v>73</v>
      </c>
      <c r="AQ27" s="14" t="s">
        <v>74</v>
      </c>
    </row>
    <row r="28" spans="1:43" ht="20.100000000000001" customHeight="1" x14ac:dyDescent="0.45">
      <c r="A28" s="15" t="s">
        <v>75</v>
      </c>
      <c r="B28" s="16">
        <v>2021</v>
      </c>
      <c r="C28" s="20">
        <v>5.73</v>
      </c>
      <c r="D28" s="21">
        <v>12.52</v>
      </c>
      <c r="E28" s="23">
        <v>18.25</v>
      </c>
      <c r="F28" s="6">
        <v>99.1</v>
      </c>
      <c r="G28" s="6">
        <v>99</v>
      </c>
      <c r="H28" s="7">
        <v>99.2</v>
      </c>
      <c r="I28" s="5">
        <v>0</v>
      </c>
      <c r="J28" s="6">
        <v>0</v>
      </c>
      <c r="K28" s="7">
        <v>0</v>
      </c>
      <c r="L28" s="6">
        <v>0.1</v>
      </c>
      <c r="M28" s="6">
        <v>0.1</v>
      </c>
      <c r="N28" s="7">
        <v>0.1</v>
      </c>
      <c r="O28" s="6">
        <v>0</v>
      </c>
      <c r="P28" s="6">
        <v>0</v>
      </c>
      <c r="Q28" s="7">
        <v>0</v>
      </c>
      <c r="R28" s="6">
        <v>0.1</v>
      </c>
      <c r="S28" s="6">
        <v>0.1</v>
      </c>
      <c r="T28" s="7">
        <v>0.1</v>
      </c>
      <c r="U28" s="6"/>
      <c r="V28" s="6"/>
      <c r="W28" s="7"/>
      <c r="X28" s="11">
        <v>45.8</v>
      </c>
      <c r="Y28" s="11">
        <v>60.6</v>
      </c>
      <c r="Z28" s="12">
        <v>31.7</v>
      </c>
      <c r="AA28" s="11">
        <v>18.8</v>
      </c>
      <c r="AB28" s="11">
        <v>16.100000000000001</v>
      </c>
      <c r="AC28" s="12">
        <v>21.2</v>
      </c>
      <c r="AD28" s="11">
        <v>32.9</v>
      </c>
      <c r="AE28" s="11">
        <v>20.399999999999999</v>
      </c>
      <c r="AF28" s="12">
        <v>44.9</v>
      </c>
      <c r="AG28" s="11">
        <v>0</v>
      </c>
      <c r="AH28" s="11">
        <v>0</v>
      </c>
      <c r="AI28" s="12">
        <v>0</v>
      </c>
      <c r="AJ28" s="11">
        <v>0</v>
      </c>
      <c r="AK28" s="11">
        <v>0</v>
      </c>
      <c r="AL28" s="12">
        <v>0</v>
      </c>
      <c r="AM28" s="11"/>
      <c r="AN28" s="11"/>
      <c r="AO28" s="12"/>
      <c r="AP28" s="22" t="s">
        <v>79</v>
      </c>
      <c r="AQ28" s="14"/>
    </row>
    <row r="29" spans="1:43" ht="20.100000000000001" customHeight="1" x14ac:dyDescent="0.45">
      <c r="A29" s="15" t="s">
        <v>80</v>
      </c>
      <c r="B29" s="16">
        <v>2021</v>
      </c>
      <c r="C29" s="20">
        <v>0.52</v>
      </c>
      <c r="D29" s="21">
        <v>1.83</v>
      </c>
      <c r="E29" s="23">
        <v>2.35</v>
      </c>
      <c r="F29" s="6"/>
      <c r="G29" s="6"/>
      <c r="H29" s="7"/>
      <c r="I29" s="5"/>
      <c r="J29" s="6"/>
      <c r="K29" s="7"/>
      <c r="L29" s="6"/>
      <c r="M29" s="6"/>
      <c r="N29" s="7"/>
      <c r="O29" s="6"/>
      <c r="P29" s="6"/>
      <c r="Q29" s="7"/>
      <c r="R29" s="6"/>
      <c r="S29" s="6"/>
      <c r="T29" s="7"/>
      <c r="U29" s="6"/>
      <c r="V29" s="6"/>
      <c r="W29" s="7"/>
      <c r="X29" s="11">
        <v>2.2000000000000002</v>
      </c>
      <c r="Y29" s="11">
        <v>0.2</v>
      </c>
      <c r="Z29" s="12">
        <v>0.7</v>
      </c>
      <c r="AA29" s="11">
        <v>65.099999999999994</v>
      </c>
      <c r="AB29" s="11">
        <v>9</v>
      </c>
      <c r="AC29" s="12">
        <v>24.4</v>
      </c>
      <c r="AD29" s="11">
        <v>30.8</v>
      </c>
      <c r="AE29" s="11">
        <v>89</v>
      </c>
      <c r="AF29" s="12">
        <v>73.099999999999994</v>
      </c>
      <c r="AG29" s="11">
        <v>0</v>
      </c>
      <c r="AH29" s="11">
        <v>0</v>
      </c>
      <c r="AI29" s="12">
        <v>0</v>
      </c>
      <c r="AJ29" s="11">
        <v>0.1</v>
      </c>
      <c r="AK29" s="11">
        <v>1</v>
      </c>
      <c r="AL29" s="12">
        <v>0.8</v>
      </c>
      <c r="AM29" s="11"/>
      <c r="AN29" s="11"/>
      <c r="AO29" s="12"/>
      <c r="AP29" s="22" t="s">
        <v>81</v>
      </c>
      <c r="AQ29" s="14" t="s">
        <v>83</v>
      </c>
    </row>
    <row r="30" spans="1:43" ht="20.100000000000001" customHeight="1" x14ac:dyDescent="0.45">
      <c r="A30" s="15" t="s">
        <v>82</v>
      </c>
      <c r="B30" s="16">
        <v>2018</v>
      </c>
      <c r="C30" s="20">
        <v>1.1399999999999999</v>
      </c>
      <c r="D30" s="21">
        <v>1.68</v>
      </c>
      <c r="E30" s="23">
        <v>2.82</v>
      </c>
      <c r="F30" s="6"/>
      <c r="G30" s="6"/>
      <c r="H30" s="7"/>
      <c r="I30" s="5"/>
      <c r="J30" s="6"/>
      <c r="K30" s="7"/>
      <c r="L30" s="6"/>
      <c r="M30" s="6"/>
      <c r="N30" s="7"/>
      <c r="O30" s="6"/>
      <c r="P30" s="6"/>
      <c r="Q30" s="7"/>
      <c r="R30" s="6"/>
      <c r="S30" s="6"/>
      <c r="T30" s="7"/>
      <c r="U30" s="6"/>
      <c r="V30" s="6"/>
      <c r="W30" s="7"/>
      <c r="X30" s="11">
        <f>18.4+0.1+0.3</f>
        <v>18.8</v>
      </c>
      <c r="Y30" s="11">
        <f>2+0.3+0.1</f>
        <v>2.4</v>
      </c>
      <c r="Z30" s="12">
        <f>9+0.2+0.2</f>
        <v>9.3999999999999986</v>
      </c>
      <c r="AA30" s="11">
        <v>75.5</v>
      </c>
      <c r="AB30" s="11">
        <v>18.100000000000001</v>
      </c>
      <c r="AC30" s="12">
        <v>42.4</v>
      </c>
      <c r="AD30" s="11">
        <v>5.8</v>
      </c>
      <c r="AE30" s="11">
        <v>79.5</v>
      </c>
      <c r="AF30" s="12">
        <v>48.2</v>
      </c>
      <c r="AG30" s="11">
        <v>0</v>
      </c>
      <c r="AH30" s="11">
        <v>0</v>
      </c>
      <c r="AI30" s="12">
        <v>0</v>
      </c>
      <c r="AJ30" s="11">
        <v>0</v>
      </c>
      <c r="AK30" s="11">
        <v>0</v>
      </c>
      <c r="AL30" s="12">
        <v>0</v>
      </c>
      <c r="AM30" s="11"/>
      <c r="AN30" s="11"/>
      <c r="AO30" s="12"/>
      <c r="AP30" s="22" t="s">
        <v>88</v>
      </c>
      <c r="AQ30" s="14" t="s">
        <v>84</v>
      </c>
    </row>
    <row r="31" spans="1:43" ht="20.100000000000001" customHeight="1" x14ac:dyDescent="0.45">
      <c r="A31" s="15" t="s">
        <v>85</v>
      </c>
      <c r="B31" s="16">
        <v>2019</v>
      </c>
      <c r="C31" s="20">
        <v>0.42</v>
      </c>
      <c r="D31" s="21">
        <v>1.46</v>
      </c>
      <c r="E31" s="23">
        <v>1.88</v>
      </c>
      <c r="F31" s="6">
        <f>30.4+4.4+19+41.4+0.1</f>
        <v>95.299999999999983</v>
      </c>
      <c r="G31" s="6">
        <f>0.2+1.7+23.8+63.2+0.1</f>
        <v>89</v>
      </c>
      <c r="H31" s="7">
        <f>6+2.2+22.9+59.1+0.1</f>
        <v>90.3</v>
      </c>
      <c r="I31" s="5">
        <v>0.7</v>
      </c>
      <c r="J31" s="6">
        <v>0.7</v>
      </c>
      <c r="K31" s="7">
        <v>0.7</v>
      </c>
      <c r="L31" s="6"/>
      <c r="M31" s="6"/>
      <c r="N31" s="7"/>
      <c r="O31" s="6">
        <v>2.5</v>
      </c>
      <c r="P31" s="6">
        <v>9.1999999999999993</v>
      </c>
      <c r="Q31" s="7">
        <v>8.3000000000000007</v>
      </c>
      <c r="R31" s="6">
        <v>0.4</v>
      </c>
      <c r="S31" s="6">
        <v>0</v>
      </c>
      <c r="T31" s="7">
        <v>0.1</v>
      </c>
      <c r="U31" s="6">
        <v>0.5</v>
      </c>
      <c r="V31" s="6">
        <v>0.5</v>
      </c>
      <c r="W31" s="7">
        <v>0.5</v>
      </c>
      <c r="X31" s="11">
        <v>30.7</v>
      </c>
      <c r="Y31" s="11">
        <v>0.1</v>
      </c>
      <c r="Z31" s="12">
        <v>5.9</v>
      </c>
      <c r="AA31" s="11">
        <v>11.7</v>
      </c>
      <c r="AB31" s="11">
        <v>3.8</v>
      </c>
      <c r="AC31" s="12">
        <v>5.2</v>
      </c>
      <c r="AD31" s="11">
        <v>54.7</v>
      </c>
      <c r="AE31" s="11">
        <v>95.1</v>
      </c>
      <c r="AF31" s="12">
        <v>87.4</v>
      </c>
      <c r="AG31" s="11">
        <v>0.5</v>
      </c>
      <c r="AH31" s="11">
        <v>0.1</v>
      </c>
      <c r="AI31" s="12">
        <v>0.2</v>
      </c>
      <c r="AJ31" s="11">
        <v>0.4</v>
      </c>
      <c r="AK31" s="11">
        <v>0.2</v>
      </c>
      <c r="AL31" s="12">
        <v>0.2</v>
      </c>
      <c r="AM31" s="11"/>
      <c r="AN31" s="11"/>
      <c r="AO31" s="12"/>
      <c r="AP31" s="14" t="s">
        <v>93</v>
      </c>
      <c r="AQ31" s="14"/>
    </row>
    <row r="32" spans="1:43" ht="20.100000000000001" customHeight="1" x14ac:dyDescent="0.45">
      <c r="A32" s="15" t="s">
        <v>86</v>
      </c>
      <c r="B32" s="16">
        <v>2023</v>
      </c>
      <c r="C32" s="20">
        <v>0.85</v>
      </c>
      <c r="D32" s="21">
        <v>0.75</v>
      </c>
      <c r="E32" s="23">
        <f>C32+D32</f>
        <v>1.6</v>
      </c>
      <c r="F32" s="6">
        <v>99.1</v>
      </c>
      <c r="G32" s="6">
        <v>98.4</v>
      </c>
      <c r="H32" s="7">
        <v>98.7</v>
      </c>
      <c r="I32" s="5">
        <v>0</v>
      </c>
      <c r="J32" s="6">
        <v>0.3</v>
      </c>
      <c r="K32" s="7">
        <v>0.1</v>
      </c>
      <c r="L32" s="6">
        <v>0.3</v>
      </c>
      <c r="M32" s="6">
        <v>0.7</v>
      </c>
      <c r="N32" s="7">
        <v>0.5</v>
      </c>
      <c r="O32" s="6">
        <v>0.1</v>
      </c>
      <c r="P32" s="6">
        <v>0.2</v>
      </c>
      <c r="Q32" s="7">
        <v>0.1</v>
      </c>
      <c r="R32" s="6"/>
      <c r="S32" s="6"/>
      <c r="T32" s="7"/>
      <c r="U32" s="6"/>
      <c r="V32" s="6"/>
      <c r="W32" s="7"/>
      <c r="X32" s="11">
        <v>64.599999999999994</v>
      </c>
      <c r="Y32" s="11">
        <v>12.2</v>
      </c>
      <c r="Z32" s="12">
        <v>38.799999999999997</v>
      </c>
      <c r="AA32" s="11">
        <v>16.899999999999999</v>
      </c>
      <c r="AB32" s="11">
        <v>14</v>
      </c>
      <c r="AC32" s="12">
        <v>15.5</v>
      </c>
      <c r="AD32" s="11">
        <v>10.9</v>
      </c>
      <c r="AE32" s="11">
        <v>67.099999999999994</v>
      </c>
      <c r="AF32" s="12">
        <v>38.6</v>
      </c>
      <c r="AG32" s="11">
        <v>0.2</v>
      </c>
      <c r="AH32" s="11">
        <v>0.1</v>
      </c>
      <c r="AI32" s="12">
        <v>0.1</v>
      </c>
      <c r="AJ32" s="11">
        <v>0</v>
      </c>
      <c r="AK32" s="11">
        <v>0.1</v>
      </c>
      <c r="AL32" s="12">
        <v>0</v>
      </c>
      <c r="AM32" s="11"/>
      <c r="AN32" s="11"/>
      <c r="AO32" s="12"/>
      <c r="AP32" s="22" t="s">
        <v>92</v>
      </c>
      <c r="AQ32" s="14"/>
    </row>
    <row r="33" spans="1:43" ht="20.100000000000001" customHeight="1" x14ac:dyDescent="0.45">
      <c r="A33" s="15" t="s">
        <v>94</v>
      </c>
      <c r="B33" s="16">
        <v>2019</v>
      </c>
      <c r="C33" s="20">
        <v>0.56999999999999995</v>
      </c>
      <c r="D33" s="21">
        <v>0.7</v>
      </c>
      <c r="E33" s="23">
        <v>1.27</v>
      </c>
      <c r="F33" s="6"/>
      <c r="G33" s="6"/>
      <c r="H33" s="7"/>
      <c r="I33" s="5"/>
      <c r="J33" s="6"/>
      <c r="K33" s="7"/>
      <c r="L33" s="6"/>
      <c r="M33" s="6"/>
      <c r="N33" s="7"/>
      <c r="O33" s="6"/>
      <c r="P33" s="6"/>
      <c r="Q33" s="7"/>
      <c r="R33" s="6"/>
      <c r="S33" s="6"/>
      <c r="T33" s="7"/>
      <c r="U33" s="6"/>
      <c r="V33" s="6"/>
      <c r="W33" s="7"/>
      <c r="X33" s="11">
        <v>1.6</v>
      </c>
      <c r="Y33" s="11">
        <v>0.1</v>
      </c>
      <c r="Z33" s="12">
        <v>0.8</v>
      </c>
      <c r="AA33" s="11">
        <v>71.900000000000006</v>
      </c>
      <c r="AB33" s="11">
        <v>4.3</v>
      </c>
      <c r="AC33" s="12">
        <v>32.9</v>
      </c>
      <c r="AD33" s="11">
        <v>23</v>
      </c>
      <c r="AE33" s="11">
        <v>94.8</v>
      </c>
      <c r="AF33" s="12">
        <v>64.400000000000006</v>
      </c>
      <c r="AG33" s="11">
        <v>0</v>
      </c>
      <c r="AH33" s="11">
        <v>0</v>
      </c>
      <c r="AI33" s="12">
        <v>0</v>
      </c>
      <c r="AJ33" s="11"/>
      <c r="AK33" s="11"/>
      <c r="AL33" s="12"/>
      <c r="AM33" s="11"/>
      <c r="AN33" s="11"/>
      <c r="AO33" s="12"/>
      <c r="AP33" s="22" t="s">
        <v>88</v>
      </c>
      <c r="AQ33" s="14"/>
    </row>
    <row r="34" spans="1:43" ht="20.100000000000001" customHeight="1" x14ac:dyDescent="0.45">
      <c r="A34" s="15" t="s">
        <v>87</v>
      </c>
      <c r="B34" s="16">
        <v>2019</v>
      </c>
      <c r="C34" s="20">
        <v>1.07</v>
      </c>
      <c r="D34" s="21">
        <v>1.91</v>
      </c>
      <c r="E34" s="23">
        <v>2.98</v>
      </c>
      <c r="F34" s="6">
        <f>86.2+2.9+1.4+3.4</f>
        <v>93.90000000000002</v>
      </c>
      <c r="G34" s="6">
        <f>9.8+8.9+14.7+38.8</f>
        <v>72.2</v>
      </c>
      <c r="H34" s="7">
        <f>33.9+7+10.5+27.7</f>
        <v>79.099999999999994</v>
      </c>
      <c r="I34" s="5">
        <v>0.1</v>
      </c>
      <c r="J34" s="6">
        <v>2.6</v>
      </c>
      <c r="K34" s="7">
        <v>1.7</v>
      </c>
      <c r="L34" s="6">
        <v>5.0999999999999996</v>
      </c>
      <c r="M34" s="6">
        <v>7.6</v>
      </c>
      <c r="N34" s="7">
        <v>6.8</v>
      </c>
      <c r="O34" s="6">
        <v>0.1</v>
      </c>
      <c r="P34" s="6">
        <v>2.9</v>
      </c>
      <c r="Q34" s="7">
        <v>2</v>
      </c>
      <c r="R34" s="6">
        <v>0.1</v>
      </c>
      <c r="S34" s="6">
        <v>0.3</v>
      </c>
      <c r="T34" s="7">
        <v>0.2</v>
      </c>
      <c r="U34" s="6"/>
      <c r="V34" s="6"/>
      <c r="W34" s="7"/>
      <c r="X34" s="11">
        <v>82.8</v>
      </c>
      <c r="Y34" s="11">
        <v>5.3</v>
      </c>
      <c r="Z34" s="12">
        <v>29.7</v>
      </c>
      <c r="AA34" s="11">
        <v>0.5</v>
      </c>
      <c r="AB34" s="11">
        <v>0.1</v>
      </c>
      <c r="AC34" s="12">
        <v>0.2</v>
      </c>
      <c r="AD34" s="11">
        <v>15.5</v>
      </c>
      <c r="AE34" s="11">
        <v>94.1</v>
      </c>
      <c r="AF34" s="12">
        <v>69.400000000000006</v>
      </c>
      <c r="AG34" s="11">
        <v>0.9</v>
      </c>
      <c r="AH34" s="11">
        <v>0.2</v>
      </c>
      <c r="AI34" s="12">
        <v>0.4</v>
      </c>
      <c r="AJ34" s="11">
        <v>0</v>
      </c>
      <c r="AK34" s="11">
        <v>0</v>
      </c>
      <c r="AL34" s="12">
        <v>0</v>
      </c>
      <c r="AM34" s="11"/>
      <c r="AN34" s="11"/>
      <c r="AO34" s="12"/>
      <c r="AP34" s="22" t="s">
        <v>91</v>
      </c>
      <c r="AQ34" s="14" t="s">
        <v>90</v>
      </c>
    </row>
    <row r="35" spans="1:43" s="25" customFormat="1" x14ac:dyDescent="0.45">
      <c r="A35" s="27" t="s">
        <v>45</v>
      </c>
      <c r="B35" s="26"/>
      <c r="E35" s="26"/>
    </row>
    <row r="36" spans="1:43" s="25" customFormat="1" x14ac:dyDescent="0.45">
      <c r="A36" s="27" t="s">
        <v>47</v>
      </c>
      <c r="B36" s="26"/>
      <c r="E36" s="26"/>
    </row>
  </sheetData>
  <mergeCells count="21">
    <mergeCell ref="C21:E21"/>
    <mergeCell ref="A1:A3"/>
    <mergeCell ref="B1:B3"/>
    <mergeCell ref="C1:E2"/>
    <mergeCell ref="AQ1:AQ3"/>
    <mergeCell ref="AP1:AP3"/>
    <mergeCell ref="O2:Q2"/>
    <mergeCell ref="AG2:AI2"/>
    <mergeCell ref="X2:Z2"/>
    <mergeCell ref="AM2:AO2"/>
    <mergeCell ref="AA2:AC2"/>
    <mergeCell ref="AD2:AF2"/>
    <mergeCell ref="I2:K2"/>
    <mergeCell ref="F2:H2"/>
    <mergeCell ref="R2:T2"/>
    <mergeCell ref="U2:W2"/>
    <mergeCell ref="L2:N2"/>
    <mergeCell ref="C18:E18"/>
    <mergeCell ref="AJ2:AL2"/>
    <mergeCell ref="F1:W1"/>
    <mergeCell ref="X1:AO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Yuyang Wang</dc:creator>
  <cp:lastModifiedBy>Yuyang Wang</cp:lastModifiedBy>
  <dcterms:created xsi:type="dcterms:W3CDTF">2025-02-13T19:54:43Z</dcterms:created>
  <dcterms:modified xsi:type="dcterms:W3CDTF">2025-03-24T17:17:15Z</dcterms:modified>
</cp:coreProperties>
</file>